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user\Documents\Masilakhe Consulting\Projects\Mlamli\Tender Document\Completion of Sterkspruit to Mlamli\Volume 3\"/>
    </mc:Choice>
  </mc:AlternateContent>
  <xr:revisionPtr revIDLastSave="0" documentId="8_{15C44F3C-B185-45C6-82A6-DA11F10040DD}" xr6:coauthVersionLast="47" xr6:coauthVersionMax="47" xr10:uidLastSave="{00000000-0000-0000-0000-000000000000}"/>
  <bookViews>
    <workbookView xWindow="24" yWindow="48" windowWidth="11364" windowHeight="12240" tabRatio="797" xr2:uid="{00000000-000D-0000-FFFF-FFFF00000000}"/>
  </bookViews>
  <sheets>
    <sheet name="BOQ" sheetId="1" r:id="rId1"/>
    <sheet name="COVID-19 BOQ" sheetId="22" r:id="rId2"/>
    <sheet name="Weighbrige" sheetId="23" r:id="rId3"/>
    <sheet name="Summary of Schedules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5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Q">#REF!</definedName>
    <definedName name="_______________">'[1]22 March 2000'!#REF!</definedName>
    <definedName name="______________________SEC1200">#REF!</definedName>
    <definedName name="___________________SEC1200">#REF!</definedName>
    <definedName name="__________________SEC1200">#REF!</definedName>
    <definedName name="________________SEC1200">#REF!</definedName>
    <definedName name="______SEC1200">#REF!</definedName>
    <definedName name="_____sec12">#REF!</definedName>
    <definedName name="_____SEC1200">#REF!</definedName>
    <definedName name="____sec12">#REF!</definedName>
    <definedName name="____sec1200">#REF!</definedName>
    <definedName name="___INDEX_SHEET___ASAP_Utilities">#REF!</definedName>
    <definedName name="___sch1">#REF!</definedName>
    <definedName name="___sch2">#REF!</definedName>
    <definedName name="___sec12">#REF!</definedName>
    <definedName name="___SEC1200">#REF!</definedName>
    <definedName name="__123Graph_A" hidden="1">[2]A!$B$4:$P$4</definedName>
    <definedName name="__123Graph_B" hidden="1">[3]A!$AA$6:$AA$31</definedName>
    <definedName name="__123Graph_C" hidden="1">[3]A!$AI$6:$AI$28</definedName>
    <definedName name="__123Graph_X" hidden="1">[2]A!$B$5:$P$5</definedName>
    <definedName name="__IntlFixup" hidden="1">TRUE</definedName>
    <definedName name="__sch1">#REF!</definedName>
    <definedName name="__sch2">#REF!</definedName>
    <definedName name="__sec12">#REF!</definedName>
    <definedName name="__SEC1200">#REF!</definedName>
    <definedName name="__SEC1500">#REF!</definedName>
    <definedName name="__SEC2100">#REF!</definedName>
    <definedName name="__SEC2200">#REF!</definedName>
    <definedName name="__SEC3400">#REF!</definedName>
    <definedName name="__SEC5900">#REF!</definedName>
    <definedName name="__SEC8100">#REF!</definedName>
    <definedName name="_1__123Graph_ACHART_1" hidden="1">[2]A!$B$4:$AD$4</definedName>
    <definedName name="_1Excel_BuiltIn_Print_Area_1_1">#REF!</definedName>
    <definedName name="_2__123Graph_XCHART_1" hidden="1">[2]A!$B$5:$AD$5</definedName>
    <definedName name="_2Excel_BuiltIn_Print_Titles_1_1">#REF!</definedName>
    <definedName name="_Fill" hidden="1">[2]A!$B$3:$AJ$5</definedName>
    <definedName name="_xlnm._FilterDatabase" localSheetId="0" hidden="1">BOQ!$E$1:$H$1876</definedName>
    <definedName name="_H_O_CHARGES">'[1]22 March 2000'!#REF!</definedName>
    <definedName name="_Key1" hidden="1">#REF!</definedName>
    <definedName name="_Key2" hidden="1">#REF!</definedName>
    <definedName name="_Order1" hidden="1">0</definedName>
    <definedName name="_Order2" hidden="1">0</definedName>
    <definedName name="_Parse_Out" hidden="1">#REF!</definedName>
    <definedName name="_sch1">#REF!</definedName>
    <definedName name="_Sch1000">#REF!</definedName>
    <definedName name="_sch2">#REF!</definedName>
    <definedName name="_sec12">#REF!</definedName>
    <definedName name="_SEC1200" localSheetId="3">#REF!</definedName>
    <definedName name="_SEC1200">#REF!</definedName>
    <definedName name="_SEC1500">#REF!</definedName>
    <definedName name="_SEC2100">#REF!</definedName>
    <definedName name="_SEC2200">#REF!</definedName>
    <definedName name="_SEC3400">#REF!</definedName>
    <definedName name="_SEC5000">#REF!</definedName>
    <definedName name="_SEC5900">#REF!</definedName>
    <definedName name="_SEC8100">#REF!</definedName>
    <definedName name="_SHR1">#REF!</definedName>
    <definedName name="_Sort" hidden="1">#REF!</definedName>
    <definedName name="_tax1">#REF!</definedName>
    <definedName name="_tax2">#REF!</definedName>
    <definedName name="_tax3">#REF!</definedName>
    <definedName name="_tax4">#REF!</definedName>
    <definedName name="_V1">#N/A</definedName>
    <definedName name="A">#REF!</definedName>
    <definedName name="A30..A41">#REF!</definedName>
    <definedName name="aa">#REF!</definedName>
    <definedName name="Acc_1">#REF!</definedName>
    <definedName name="Acc_1.1">#REF!</definedName>
    <definedName name="accc">#REF!</definedName>
    <definedName name="Action">[4]Notes!$B$51:$B$61</definedName>
    <definedName name="Activity">[4]Notes!$B$6:$B$14</definedName>
    <definedName name="ALL">#REF!</definedName>
    <definedName name="AMOUNT">#REF!</definedName>
    <definedName name="area">#N/A</definedName>
    <definedName name="Att">#REF!</definedName>
    <definedName name="attt">#REF!</definedName>
    <definedName name="AveDays">[5]Calcs!$B$19</definedName>
    <definedName name="b">[6]Sched2!#REF!</definedName>
    <definedName name="banzieast">#REF!</definedName>
    <definedName name="banzieasthh">#REF!</definedName>
    <definedName name="Bedding">#REF!</definedName>
    <definedName name="Beg_Bal">#REF!</definedName>
    <definedName name="BILL_P1">#REF!</definedName>
    <definedName name="BILLR4">#REF!</definedName>
    <definedName name="boxes">#REF!</definedName>
    <definedName name="Budget">'[7]Claim Summary'!#REF!</definedName>
    <definedName name="Budget1">'[8]Claim Summary'!#REF!</definedName>
    <definedName name="button_area_1">#REF!</definedName>
    <definedName name="Cause">[4]Notes!$B$34:$B$43</definedName>
    <definedName name="CC">'[9]Customize Your Invoice'!$G$22:$G$25</definedName>
    <definedName name="CCT">#REF!</definedName>
    <definedName name="cec">#REF!</definedName>
    <definedName name="celltips_area">#REF!</definedName>
    <definedName name="CertDate">[10]Info!$A$2</definedName>
    <definedName name="CertNo">[10]Info!$A$1</definedName>
    <definedName name="ClearREVcrr">'[5]Revenue Summary'!$F$4:$F$28,'[5]Revenue Summary'!$F$34:$F$43,'[5]Revenue Summary'!$F$67:$F$71,'[5]Revenue Summary'!$F$94:$F$96</definedName>
    <definedName name="Client">[10]Info!#REF!</definedName>
    <definedName name="Client__Gauteng_Housing">[11]Info!$A$8</definedName>
    <definedName name="ClientGAU">[10]Info!$A$8</definedName>
    <definedName name="ClientLTA">[10]Info!#REF!</definedName>
    <definedName name="ClientPTA">[10]Info!#REF!</definedName>
    <definedName name="ClrCRR">'[5]Revenue Summary'!$F$4:$F$28,'[5]Revenue Summary'!$F$34:$F$43,'[5]Revenue Summary'!$F$67:$F$71,'[5]Revenue Summary'!$F$94:$F$96</definedName>
    <definedName name="ClrSCRR">'[5]Revenue Summary'!$I$4:$I$28,'[5]Revenue Summary'!$I$34:$I$43,'[5]Revenue Summary'!$I$67:$I$71,'[5]Revenue Summary'!$I$94:$I$96</definedName>
    <definedName name="ClrSubPhADDlevy">'[5]Revenue Summary'!$U$4:$U$28,'[5]Revenue Summary'!$U$34:$U$43,'[5]Revenue Summary'!$U$67:$U$71,'[5]Revenue Summary'!$U$94:$U$96</definedName>
    <definedName name="ClrSubPhAddLevyRisk">'[5]Revenue Summary'!$X$4:$X$28,'[5]Revenue Summary'!$X$34:$X$43,'[5]Revenue Summary'!$X$67:$X$71,'[5]Revenue Summary'!$X$94:$X$96</definedName>
    <definedName name="ClrSubPhase">'[5]Revenue Summary'!$R$4:$R$28,'[5]Revenue Summary'!$R$34:$R$43,'[5]Revenue Summary'!$R$67:$R$71,'[5]Revenue Summary'!$R$94:$R$96</definedName>
    <definedName name="ClrSUBR">'[5]Revenue Summary'!$L$4:$L$28,'[5]Revenue Summary'!$L$34:$L$43,'[5]Revenue Summary'!$L$67:$L$71,'[5]Revenue Summary'!$L$94:$L$96</definedName>
    <definedName name="CONC">#REF!</definedName>
    <definedName name="Concret_Grade30MPa">#REF!</definedName>
    <definedName name="Concrete">#REF!</definedName>
    <definedName name="Concrete_Grade10MPa">#REF!</definedName>
    <definedName name="Concrete_Grade15MPa">#REF!</definedName>
    <definedName name="Concrete_Grade20MPa">#REF!</definedName>
    <definedName name="Concrete_Grade25MPa">#REF!</definedName>
    <definedName name="Concrete_Grade30MPa">#REF!</definedName>
    <definedName name="CONO">'[1]22 March 2000'!#REF!</definedName>
    <definedName name="Consultant">[10]Info!$A$7</definedName>
    <definedName name="Consultant_invoice">[12]Consultant_invoice!$A$1</definedName>
    <definedName name="Contract">[10]Info!$A$5</definedName>
    <definedName name="ContractNo">[10]Info!$A$9</definedName>
    <definedName name="Contractor">[10]Info!$A$6</definedName>
    <definedName name="Contractor_certificate">#REF!</definedName>
    <definedName name="COST">'[1]22 March 2000'!#REF!</definedName>
    <definedName name="cpa">#REF!</definedName>
    <definedName name="CPAF">[13]Sched2!#REF!</definedName>
    <definedName name="CURCURENCY">'[14]Certificate No1'!#REF!</definedName>
    <definedName name="d">[15]Notes!$B$58:$B$64</definedName>
    <definedName name="DAAN_C">#REF!</definedName>
    <definedName name="DAILY_LABOUR_RE">'[1]22 March 2000'!#REF!</definedName>
    <definedName name="dasdasdasd">'[16]Bill1 P&amp;G'!$A$1:$H$109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e">#N/A</definedName>
    <definedName name="DAYS">'[1]22 March 2000'!#REF!</definedName>
    <definedName name="dayworked">#REF!</definedName>
    <definedName name="dd">[13]Sched2!#REF!</definedName>
    <definedName name="DESCRIPTION">#REF!</definedName>
    <definedName name="dflt1">'[17]Customize Your Invoice'!$E$22</definedName>
    <definedName name="dflt2">'[9]Customize Your Invoice'!$E$23</definedName>
    <definedName name="dflt3">'[9]Customize Your Invoice'!$D$24</definedName>
    <definedName name="dflt4">'[17]Customize Your Invoice'!$E$26</definedName>
    <definedName name="dflt6">#REF!</definedName>
    <definedName name="DIESEL">'[1]22 March 2000'!#REF!</definedName>
    <definedName name="display_area_2">#REF!</definedName>
    <definedName name="Division">#REF!</definedName>
    <definedName name="DxLoss1">[5]Calcs!$J$61</definedName>
    <definedName name="DxLoss2">[5]Calcs!$J$62</definedName>
    <definedName name="DxLoss3">[5]Calcs!$J$63</definedName>
    <definedName name="DxLoss4">[5]Calcs!$J$64</definedName>
    <definedName name="e">[15]Notes!$B$101:$B$106</definedName>
    <definedName name="Earthworks">#REF!</definedName>
    <definedName name="ee">'[18]Form 1'!$A$1:$L$56</definedName>
    <definedName name="eeee">#REF!</definedName>
    <definedName name="End_Bal">#REF!</definedName>
    <definedName name="EnviroLevy">[19]Calcs!$H$105</definedName>
    <definedName name="EnviroOPT">[19]Calcs!$B$88</definedName>
    <definedName name="EnvLevyINrate">[19]Calcs!$B$89</definedName>
    <definedName name="Estimate">#REF!</definedName>
    <definedName name="Evaluation">#REF!</definedName>
    <definedName name="Excel_BuiltIn_Print_Area_1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3">#REF!</definedName>
    <definedName name="Excel_BuiltIn_Print_Titles_1">#REF!</definedName>
    <definedName name="Extra_Pay">#REF!</definedName>
    <definedName name="F">#REF!</definedName>
    <definedName name="F0">#REF!</definedName>
    <definedName name="Factor">[20]Calcs!$G$13</definedName>
    <definedName name="Failure">[4]Notes!$B$16:$B$25</definedName>
    <definedName name="fff">#REF!</definedName>
    <definedName name="Fo">#REF!</definedName>
    <definedName name="Footer">#REF!</definedName>
    <definedName name="Formwork">#REF!</definedName>
    <definedName name="Ft">#REF!</definedName>
    <definedName name="Full_Print">#REF!</definedName>
    <definedName name="Gabion">#REF!</definedName>
    <definedName name="gg">#REF!</definedName>
    <definedName name="ggg">#REF!</definedName>
    <definedName name="ghgh">#N/A</definedName>
    <definedName name="GRAPH">[2]A!$C$9:$L$52</definedName>
    <definedName name="hani">#REF!</definedName>
    <definedName name="hanihh">#REF!</definedName>
    <definedName name="Header">#REF!</definedName>
    <definedName name="Header_Row">ROW(#REF!)</definedName>
    <definedName name="HEINZ">#REF!</definedName>
    <definedName name="hhhh" hidden="1">#REF!</definedName>
    <definedName name="Hoop_Iron">#REF!</definedName>
    <definedName name="HRS_WORK">'[1]22 March 2000'!#REF!</definedName>
    <definedName name="ikygklk">#REF!</definedName>
    <definedName name="incESK">[5]Calcs!$H$97</definedName>
    <definedName name="incMUN">[5]Calcs!$H$98</definedName>
    <definedName name="Int">#REF!</definedName>
    <definedName name="INTAKE">#REF!</definedName>
    <definedName name="Interest_Rate">#REF!</definedName>
    <definedName name="Invoice1A">'[21]Certificate No1'!#REF!</definedName>
    <definedName name="ITEM">#REF!</definedName>
    <definedName name="ITEM_NO">#REF!</definedName>
    <definedName name="Items_01">#REF!</definedName>
    <definedName name="jjj">#N/A</definedName>
    <definedName name="jjjj">#N/A</definedName>
    <definedName name="jjjjj">#N/A</definedName>
    <definedName name="jkjk">#N/A</definedName>
    <definedName name="July03" hidden="1">{#N/A,#N/A,FALSE,"All In Labour Rates";#N/A,#N/A,FALSE,"Material Price List";#N/A,#N/A,FALSE,"Rate Build Up"}</definedName>
    <definedName name="Kaylite">#REF!</definedName>
    <definedName name="L0">#REF!</definedName>
    <definedName name="LABOUR">'[1]22 March 2000'!#REF!</definedName>
    <definedName name="Last_Row">#N/A</definedName>
    <definedName name="letter">#REF!</definedName>
    <definedName name="lll">#REF!</definedName>
    <definedName name="Lo">#REF!</definedName>
    <definedName name="loads">[22]Master!$B$106:$C$368</definedName>
    <definedName name="Loan_Amount">#REF!</definedName>
    <definedName name="Loan_Start">#REF!</definedName>
    <definedName name="Loan_Years">#REF!</definedName>
    <definedName name="Lt">#REF!</definedName>
    <definedName name="M0">#REF!</definedName>
    <definedName name="mainscost">[23]Mains!$D$24</definedName>
    <definedName name="mainslenghtlargell">[23]Mains!$F$25</definedName>
    <definedName name="mainslenghtsmall">[23]Mains!$F$26</definedName>
    <definedName name="Mike">#REF!</definedName>
    <definedName name="mm">#N/A</definedName>
    <definedName name="mmm">#N/A</definedName>
    <definedName name="mmmm">#N/A</definedName>
    <definedName name="mmmmm">#N/A</definedName>
    <definedName name="MO">#REF!</definedName>
    <definedName name="MoratarA">#REF!</definedName>
    <definedName name="MortarA">#REF!</definedName>
    <definedName name="MortarB">#REF!</definedName>
    <definedName name="MortarC">#REF!</definedName>
    <definedName name="MortarD">#REF!</definedName>
    <definedName name="mos">#REF!</definedName>
    <definedName name="msdwks">#REF!</definedName>
    <definedName name="Mt">#REF!</definedName>
    <definedName name="n">MATCH(0.01,End_Bal,-1)+1</definedName>
    <definedName name="NAME">'[1]22 March 2000'!#REF!</definedName>
    <definedName name="nnn">MATCH(0.01,End_Bal,-1)+1</definedName>
    <definedName name="nnnn">#N/A</definedName>
    <definedName name="nnnnn">#N/A</definedName>
    <definedName name="NO">#REF!</definedName>
    <definedName name="Notes">[12]Notes!$A$1</definedName>
    <definedName name="NPRA" hidden="1">#REF!</definedName>
    <definedName name="NQABARA">#REF!</definedName>
    <definedName name="Num_Pmt_Per_Year">#REF!</definedName>
    <definedName name="Number">MATCH(0.01,End_Bal,-1)+1</definedName>
    <definedName name="Number_of_Payments">MATCH(0.01,End_Bal,-1)+1</definedName>
    <definedName name="Nyathi">#REF!</definedName>
    <definedName name="Old">[24]SCHED3!$A$1:$H$301</definedName>
    <definedName name="P0">#REF!</definedName>
    <definedName name="page">#REF!</definedName>
    <definedName name="PandG">#REF!</definedName>
    <definedName name="Pay_Date">#REF!</definedName>
    <definedName name="Pay_Num">#REF!</definedName>
    <definedName name="PayItemRef">#REF!</definedName>
    <definedName name="Payment">DATE(YEAR(Loan_Start),MONTH(Loan_Start)+Payment_Number,DAY(Loan_Start))</definedName>
    <definedName name="Payment_Date">DATE(YEAR(Loan_Start),MONTH(Loan_Start)+Payment_Number,DAY(Loan_Start))</definedName>
    <definedName name="PAYMENT_REFERS">#REF!</definedName>
    <definedName name="payments">MATCH(0.01,End_Bal,-1)+1</definedName>
    <definedName name="pbreak">#REF!</definedName>
    <definedName name="PIPELINE">#REF!</definedName>
    <definedName name="Pipelines">[25]Sched2!#REF!</definedName>
    <definedName name="Pipeliness">[25]Sched2!#REF!</definedName>
    <definedName name="Pipelinesss">[25]Sched2!#REF!</definedName>
    <definedName name="Pipelinessss">[25]Sched2!#REF!</definedName>
    <definedName name="Pipes">#REF!</definedName>
    <definedName name="pmfs">[26]A!$C$1</definedName>
    <definedName name="Po">#REF!</definedName>
    <definedName name="Polythene">#REF!</definedName>
    <definedName name="Princ">#REF!</definedName>
    <definedName name="print">OFFSET(Full_Print,0,0,Last_Row)</definedName>
    <definedName name="Print_A">OFFSET(Full_Print,0,0,Last_Row)</definedName>
    <definedName name="_xlnm.Print_Area" localSheetId="0">BOQ!$A$1:$H$1867</definedName>
    <definedName name="_xlnm.Print_Area" localSheetId="1">'COVID-19 BOQ'!$A$1:$F$49</definedName>
    <definedName name="_xlnm.Print_Area" localSheetId="3">'Summary of Schedules'!$A$1:$C$32</definedName>
    <definedName name="_xlnm.Print_Area">[27]SCHED5!#REF!</definedName>
    <definedName name="Print_Area_MI">#REF!</definedName>
    <definedName name="Print_Area_Reset">OFFSET(Full_Print,0,0,Last_Row)</definedName>
    <definedName name="Print_Area_Reset1">OFFSET(Full_Print,0,0,Last_Row)</definedName>
    <definedName name="Print_area1">'[28]Form 1'!$A$1:$L$56</definedName>
    <definedName name="_xlnm.Print_Titles">#REF!</definedName>
    <definedName name="Projects">#REF!</definedName>
    <definedName name="Pt">#REF!</definedName>
    <definedName name="PubMaint">[5]Calcs!$H$108</definedName>
    <definedName name="Pumps">#REF!</definedName>
    <definedName name="q">#REF!</definedName>
    <definedName name="Qaunt">#REF!</definedName>
    <definedName name="QUANT">#REF!</definedName>
    <definedName name="QUANTITY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Rat">#REF!</definedName>
    <definedName name="RATE">#REF!</definedName>
    <definedName name="REM">#REF!</definedName>
    <definedName name="Remedial">[4]Notes!$B$27:$B$32</definedName>
    <definedName name="s">[29]Notes!$B$74:$B$99</definedName>
    <definedName name="SABSA1">#REF!</definedName>
    <definedName name="sced8b">[6]Sched2!#REF!</definedName>
    <definedName name="SCEDULED">'[14]Certificate No1'!#REF!</definedName>
    <definedName name="Sched_Pay">#REF!</definedName>
    <definedName name="SCHED1">#REF!</definedName>
    <definedName name="SCHED2">#REF!</definedName>
    <definedName name="SCHED3">#REF!</definedName>
    <definedName name="SCHED3.1">[27]SCHED3!#REF!</definedName>
    <definedName name="SCHED3.2">#REF!</definedName>
    <definedName name="SCHED3.3">#REF!</definedName>
    <definedName name="SCHED3.4">#REF!</definedName>
    <definedName name="SCHED3.5">#REF!</definedName>
    <definedName name="SCHED3.6">#REF!</definedName>
    <definedName name="SCHED3.7">#REF!</definedName>
    <definedName name="SCHED3.8">#REF!</definedName>
    <definedName name="SCHED4">#REF!</definedName>
    <definedName name="SCHED5">#REF!</definedName>
    <definedName name="SCHED6">#REF!</definedName>
    <definedName name="Scheduled_Extra_Payments">#REF!</definedName>
    <definedName name="Scheduled_Interest_Rate">#REF!</definedName>
    <definedName name="Scheduled_Monthly_Payment">#REF!</definedName>
    <definedName name="Scheme1a">#REF!</definedName>
    <definedName name="SecA">#REF!</definedName>
    <definedName name="SecB">#REF!</definedName>
    <definedName name="SecC">#REF!</definedName>
    <definedName name="SHORT">'[30]9431A'!$C$1</definedName>
    <definedName name="SHORT_DESCRIPTION">#REF!</definedName>
    <definedName name="Site">[4]Notes!$B$3:$B$4</definedName>
    <definedName name="staff">[31]quantities!#REF!</definedName>
    <definedName name="StartDate">[10]Info!$A$10</definedName>
    <definedName name="Status">[4]Notes!$B$45:$B$49</definedName>
    <definedName name="Strike_Off">#REF!</definedName>
    <definedName name="summary">#REF!</definedName>
    <definedName name="t">#REF!</definedName>
    <definedName name="Temp">#REF!</definedName>
    <definedName name="Tender">#REF!</definedName>
    <definedName name="Tender1">#REF!</definedName>
    <definedName name="TenderPrice">[10]Sum!#REF!</definedName>
    <definedName name="TOT">#REF!</definedName>
    <definedName name="Tot_Pay">Scheduled_Payment+Extra_Payment</definedName>
    <definedName name="total">Scheduled_Payment+Extra_Payment</definedName>
    <definedName name="TOTAL_">'[1]22 March 2000'!#REF!</definedName>
    <definedName name="Total_Interest">#REF!</definedName>
    <definedName name="Total_Pay">#REF!</definedName>
    <definedName name="Total_Payment">Scheduled_Payment+Extra_Payment</definedName>
    <definedName name="Total_Payment1">Scheduled_Payment+Extra_Payment</definedName>
    <definedName name="Total1200">'[32]1200'!$H$208</definedName>
    <definedName name="totalpayment">Scheduled_Payment+Extra_Payment</definedName>
    <definedName name="totalpayment1">Scheduled_Payment+Extra_Payment</definedName>
    <definedName name="TotalWorkCompleted">[10]Sum!#REF!</definedName>
    <definedName name="TransflexData">[20]Calcs!$C$8</definedName>
    <definedName name="Trenches">#REF!</definedName>
    <definedName name="TTDCURRENCY">'[14]Certificate No1'!#REF!</definedName>
    <definedName name="UNIT">#REF!</definedName>
    <definedName name="v">#N/A</definedName>
    <definedName name="Val_Ent">IF(Loan_Amount*Interest_Rate*Loan_Years*Loan_Start&gt;0,1,0)</definedName>
    <definedName name="Val_Ent1">IF(Loan_Amount*Interest_Rate*Loan_Years*Loan_Start&gt;0,1,0)</definedName>
    <definedName name="VALUE">#REF!</definedName>
    <definedName name="Values_Entered">IF(Loan_Amount*Interest_Rate*Loan_Years*Loan_Start&gt;0,1,0)</definedName>
    <definedName name="Values_Entered1">IF(Loan_Amount*Interest_Rate*Loan_Years*Loan_Start&gt;0,1,0)</definedName>
    <definedName name="VAT">'[33]Loss Factors'!$AA$1</definedName>
    <definedName name="vital5">'[9]Customize Your Invoice'!$E$15</definedName>
    <definedName name="vosum">#REF!</definedName>
    <definedName name="vv">IF(Loan_Amount*Interest_Rate*Loan_Years*Loan_Start&gt;0,1,0)</definedName>
    <definedName name="vvv">IF(Values_Entered,Header_Row+nnn,Header_Row)</definedName>
    <definedName name="vvvv">IF(Values_Entered,Header_Row+nnn,Header_Row)</definedName>
    <definedName name="vvvvv">IF(Val_Ent,Header_Row+n,Header_Row)</definedName>
    <definedName name="vvvvvvv">IF(Loan_Amount*Interest_Rate*Loan_Years*Loan_Start&gt;0,1,0)</definedName>
    <definedName name="vvvvvvvv">IF(Loan_Amount*Interest_Rate*Loan_Years*Loan_Start&gt;0,1,0)</definedName>
    <definedName name="w">#REF!</definedName>
    <definedName name="Wayne">MATCH(0.01,End_Bal,-1)+1</definedName>
    <definedName name="Wayne1">MATCH(0.01,End_Bal,-1)+1</definedName>
    <definedName name="WORK">'[1]22 March 2000'!#REF!</definedName>
    <definedName name="WorkDate">[10]Info!$A$3</definedName>
    <definedName name="wrn.Cert." hidden="1">{#N/A,#N/A,FALSE,"Cert"}</definedName>
    <definedName name="wrn.k." hidden="1">{#N/A,#N/A,FALSE,"All In Labour Rates";#N/A,#N/A,FALSE,"Material Price List";#N/A,#N/A,FALSE,"Rate Build Up"}</definedName>
    <definedName name="wrn.Turnaround." hidden="1">{#N/A,#N/A,FALSE,"Cert"}</definedName>
    <definedName name="x">[34]Notes!$B$74:$B$99</definedName>
    <definedName name="xx">IF(Val_Ent1,Header_Row+Wayne1,Header_Row)</definedName>
    <definedName name="XXX">IF(Values_Entered1,Header_Row+Wayne,Header_Row)</definedName>
    <definedName name="y">'[7]Claim Summary'!#REF!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07" i="1" l="1"/>
  <c r="H1505" i="1"/>
  <c r="D18" i="23"/>
  <c r="H1573" i="1"/>
  <c r="H1459" i="1"/>
  <c r="H16" i="1"/>
  <c r="F16" i="23"/>
  <c r="F562" i="1" l="1"/>
  <c r="F522" i="1"/>
  <c r="F629" i="1"/>
  <c r="F621" i="1"/>
  <c r="F619" i="1"/>
  <c r="F605" i="1"/>
  <c r="F597" i="1"/>
  <c r="F599" i="1"/>
  <c r="F583" i="1" l="1"/>
  <c r="F592" i="1" s="1"/>
  <c r="F838" i="1"/>
  <c r="F828" i="1"/>
  <c r="F831" i="1"/>
  <c r="F846" i="1"/>
  <c r="F844" i="1"/>
  <c r="F842" i="1"/>
  <c r="F840" i="1"/>
  <c r="F833" i="1" l="1"/>
  <c r="F396" i="1" s="1"/>
  <c r="F392" i="1" s="1"/>
  <c r="F852" i="1"/>
  <c r="F922" i="1"/>
  <c r="F1789" i="1"/>
  <c r="F1785" i="1"/>
  <c r="F1783" i="1"/>
  <c r="F1781" i="1"/>
  <c r="F1760" i="1"/>
  <c r="F1758" i="1"/>
  <c r="F1746" i="1"/>
  <c r="F1754" i="1"/>
  <c r="F1742" i="1"/>
  <c r="F1736" i="1"/>
  <c r="F1710" i="1"/>
  <c r="F1708" i="1"/>
  <c r="F1706" i="1"/>
  <c r="F1704" i="1"/>
  <c r="F1702" i="1"/>
  <c r="F1698" i="1"/>
  <c r="F1696" i="1"/>
  <c r="F1694" i="1"/>
  <c r="F1692" i="1"/>
  <c r="F1690" i="1"/>
  <c r="F1688" i="1"/>
  <c r="F1125" i="1" l="1"/>
  <c r="F1586" i="1"/>
  <c r="F1582" i="1"/>
  <c r="F913" i="1"/>
  <c r="F903" i="1"/>
  <c r="F881" i="1" l="1"/>
  <c r="F878" i="1"/>
  <c r="F752" i="1"/>
  <c r="F535" i="1"/>
  <c r="F541" i="1"/>
  <c r="F549" i="1"/>
  <c r="F413" i="1"/>
  <c r="F303" i="1"/>
  <c r="G272" i="1"/>
  <c r="G268" i="1"/>
  <c r="G259" i="1"/>
  <c r="G207" i="1"/>
  <c r="H96" i="1" l="1"/>
  <c r="G85" i="1"/>
  <c r="G71" i="1"/>
  <c r="G51" i="1"/>
  <c r="G90" i="1"/>
  <c r="H90" i="1" s="1"/>
  <c r="H80" i="1"/>
  <c r="C1865" i="1" l="1"/>
  <c r="H118" i="1"/>
  <c r="H1830" i="1"/>
  <c r="F1832" i="1" s="1"/>
  <c r="H1818" i="1"/>
  <c r="F1820" i="1" s="1"/>
  <c r="H252" i="1"/>
  <c r="H250" i="1"/>
  <c r="H140" i="1"/>
  <c r="F142" i="1" s="1"/>
  <c r="H432" i="1"/>
  <c r="F434" i="1" s="1"/>
  <c r="H71" i="1"/>
  <c r="F74" i="1" s="1"/>
  <c r="H85" i="1"/>
  <c r="H1503" i="1"/>
  <c r="F1461" i="1"/>
  <c r="H1430" i="1"/>
  <c r="F1432" i="1" s="1"/>
  <c r="H998" i="1"/>
  <c r="F1000" i="1" s="1"/>
  <c r="H948" i="1"/>
  <c r="F950" i="1" s="1"/>
  <c r="H487" i="1"/>
  <c r="H483" i="1"/>
  <c r="F485" i="1" s="1"/>
  <c r="H438" i="1"/>
  <c r="H235" i="1"/>
  <c r="H373" i="1"/>
  <c r="F375" i="1" s="1"/>
  <c r="H268" i="1"/>
  <c r="F270" i="1" s="1"/>
  <c r="H259" i="1"/>
  <c r="F262" i="1" s="1"/>
  <c r="H227" i="1"/>
  <c r="F230" i="1" s="1"/>
  <c r="H230" i="1" s="1"/>
  <c r="H135" i="1"/>
  <c r="H133" i="1"/>
  <c r="H131" i="1"/>
  <c r="H124" i="1"/>
  <c r="H44" i="1"/>
  <c r="H42" i="1"/>
  <c r="H35" i="1"/>
  <c r="F38" i="1" s="1"/>
  <c r="H25" i="1"/>
  <c r="F19" i="1"/>
  <c r="F1065" i="1"/>
  <c r="F1478" i="1"/>
  <c r="F1292" i="1"/>
  <c r="F1283" i="1"/>
  <c r="F1167" i="1"/>
  <c r="F1128" i="1"/>
  <c r="F1096" i="1"/>
  <c r="F1040" i="1"/>
  <c r="F996" i="1"/>
  <c r="F994" i="1"/>
  <c r="F971" i="1"/>
  <c r="F893" i="1"/>
  <c r="F799" i="1"/>
  <c r="F805" i="1" s="1"/>
  <c r="F691" i="1"/>
  <c r="F685" i="1"/>
  <c r="F682" i="1"/>
  <c r="F675" i="1"/>
  <c r="F668" i="1"/>
  <c r="F657" i="1"/>
  <c r="F611" i="1"/>
  <c r="H597" i="1"/>
  <c r="F590" i="1"/>
  <c r="F586" i="1"/>
  <c r="F428" i="1"/>
  <c r="F423" i="1"/>
  <c r="F98" i="1"/>
  <c r="H98" i="1" s="1"/>
  <c r="F93" i="1"/>
  <c r="F83" i="1"/>
  <c r="H83" i="1" s="1"/>
  <c r="F137" i="1" l="1"/>
  <c r="F938" i="1"/>
  <c r="F1171" i="1"/>
  <c r="F440" i="1"/>
  <c r="F538" i="1"/>
  <c r="F677" i="1"/>
  <c r="F856" i="1"/>
  <c r="F525" i="1"/>
  <c r="F527" i="1"/>
  <c r="H51" i="1"/>
  <c r="F54" i="1" s="1"/>
  <c r="F47" i="1"/>
  <c r="H47" i="1" s="1"/>
  <c r="H207" i="1"/>
  <c r="F28" i="1"/>
  <c r="H272" i="1"/>
  <c r="F275" i="1" s="1"/>
  <c r="F942" i="1" l="1"/>
  <c r="F224" i="1"/>
</calcChain>
</file>

<file path=xl/sharedStrings.xml><?xml version="1.0" encoding="utf-8"?>
<sst xmlns="http://schemas.openxmlformats.org/spreadsheetml/2006/main" count="2182" uniqueCount="1074">
  <si>
    <t>SCHEDULE A: ROADWORKS</t>
  </si>
  <si>
    <t>SECTION 1200</t>
  </si>
  <si>
    <t>ITEM</t>
  </si>
  <si>
    <t>DESCRIPTION</t>
  </si>
  <si>
    <t>UNIT</t>
  </si>
  <si>
    <t>RATE</t>
  </si>
  <si>
    <t>QTY</t>
  </si>
  <si>
    <t>AMOUNT</t>
  </si>
  <si>
    <t>NO</t>
  </si>
  <si>
    <t xml:space="preserve">SECTION 1200: GENERAL REQUIREMENTS AND </t>
  </si>
  <si>
    <t>PROVISIONS</t>
  </si>
  <si>
    <t>B12.01</t>
  </si>
  <si>
    <t>Relocation and reinstatement of ESKOM overhead</t>
  </si>
  <si>
    <t>overhead power lines and/or underground</t>
  </si>
  <si>
    <t>cables</t>
  </si>
  <si>
    <t>(a)</t>
  </si>
  <si>
    <t>Direct payment to ESKOM or its agent</t>
  </si>
  <si>
    <t>PC sum</t>
  </si>
  <si>
    <t>(b)</t>
  </si>
  <si>
    <t>Handling costs and profit in respect of sub item</t>
  </si>
  <si>
    <t>B12.01 (a)</t>
  </si>
  <si>
    <t>%</t>
  </si>
  <si>
    <t>B12.03</t>
  </si>
  <si>
    <t>Relocation and reinstatement of water lines</t>
  </si>
  <si>
    <t>belonging to local authorities, institutions or</t>
  </si>
  <si>
    <t>communities</t>
  </si>
  <si>
    <t>Direct payment to authority or its agent</t>
  </si>
  <si>
    <t>B12.03 (a)</t>
  </si>
  <si>
    <t>B12.04</t>
  </si>
  <si>
    <t>Land acquisition and crop loss reimbursements,</t>
  </si>
  <si>
    <t>including miscellaneous items such as gates,</t>
  </si>
  <si>
    <t xml:space="preserve">fences etc, which individuals may undertake </t>
  </si>
  <si>
    <t>themselves</t>
  </si>
  <si>
    <t>Direct payment to individuals or community</t>
  </si>
  <si>
    <t>B12.04 (a)</t>
  </si>
  <si>
    <t>B12.05</t>
  </si>
  <si>
    <t>Relocation of graves and fences</t>
  </si>
  <si>
    <t>Relocation of graves</t>
  </si>
  <si>
    <t>Relocation of fences</t>
  </si>
  <si>
    <t>(c)</t>
  </si>
  <si>
    <t>B12.06</t>
  </si>
  <si>
    <t>Community Liason Officer (CLO)</t>
  </si>
  <si>
    <t>Salary plus expenses incurred by the CLO</t>
  </si>
  <si>
    <t>Prov sum</t>
  </si>
  <si>
    <t>B12.06 (a)</t>
  </si>
  <si>
    <t>Carried forward</t>
  </si>
  <si>
    <t>Brought forward</t>
  </si>
  <si>
    <t>B12.07</t>
  </si>
  <si>
    <t>Project Liason Committee (PLC)</t>
  </si>
  <si>
    <t>Payment of expenses/disbursements to the</t>
  </si>
  <si>
    <t>members of the PLC</t>
  </si>
  <si>
    <t>B12.07 (a)</t>
  </si>
  <si>
    <t>B12.10</t>
  </si>
  <si>
    <t>Meteorological instruments</t>
  </si>
  <si>
    <t xml:space="preserve">Supply and install equipment capable of </t>
  </si>
  <si>
    <t>measuring wind speed, temperature, rainfall</t>
  </si>
  <si>
    <t>and humidity</t>
  </si>
  <si>
    <t>Prov Sum</t>
  </si>
  <si>
    <t>B12.10 (a)</t>
  </si>
  <si>
    <t>B12.11</t>
  </si>
  <si>
    <t>Employers contribution to site laboratory</t>
  </si>
  <si>
    <t>B12.12</t>
  </si>
  <si>
    <t>Student allowances</t>
  </si>
  <si>
    <t>Renumeration of  civil engineering students</t>
  </si>
  <si>
    <t xml:space="preserve">and engineering graduates </t>
  </si>
  <si>
    <t xml:space="preserve">B12.12 (a) </t>
  </si>
  <si>
    <t>B12.14</t>
  </si>
  <si>
    <t xml:space="preserve">Special adhoc design undertaken by the Engineer </t>
  </si>
  <si>
    <t>during the contract at no additional cost to the Client</t>
  </si>
  <si>
    <t>PC Sum</t>
  </si>
  <si>
    <t>B12.15</t>
  </si>
  <si>
    <t>Handling costs and profit in respect of item B12.14</t>
  </si>
  <si>
    <t>TOTAL CARRIED TO SUMMARY</t>
  </si>
  <si>
    <t>SECTION 1300</t>
  </si>
  <si>
    <t>CONTRACTOR'S ESTABLISHMENT ON SITE</t>
  </si>
  <si>
    <t>AND GENERAL OBLIGATIONS</t>
  </si>
  <si>
    <t>B13.01</t>
  </si>
  <si>
    <t>The Contractor's general obligations:</t>
  </si>
  <si>
    <t>Fixed obligations</t>
  </si>
  <si>
    <t>Value-related obligations</t>
  </si>
  <si>
    <t>Time-related obligations</t>
  </si>
  <si>
    <t>month</t>
  </si>
  <si>
    <t/>
  </si>
  <si>
    <t>B13.02</t>
  </si>
  <si>
    <t>Occupational Health and safety:</t>
  </si>
  <si>
    <t>Contractor's initial obligations in respect to the</t>
  </si>
  <si>
    <t>Occupational Health and Safety Act and Construction</t>
  </si>
  <si>
    <t>Regulations</t>
  </si>
  <si>
    <t>Contractor's time related obligations in respect to the</t>
  </si>
  <si>
    <t>Provision of full time Construction Safety Officer</t>
  </si>
  <si>
    <t>(d)</t>
  </si>
  <si>
    <t>B13.03</t>
  </si>
  <si>
    <t xml:space="preserve">Environmental Awareness </t>
  </si>
  <si>
    <t>Environmental Awareness Training</t>
  </si>
  <si>
    <t>Provision for Accredited / Non Accredited training</t>
  </si>
  <si>
    <t xml:space="preserve">Life Training </t>
  </si>
  <si>
    <t xml:space="preserve"> </t>
  </si>
  <si>
    <t>Technical Training</t>
  </si>
  <si>
    <t>Socio-Economic Obligations</t>
  </si>
  <si>
    <t xml:space="preserve"> 1300</t>
  </si>
  <si>
    <t>SECTION 1400</t>
  </si>
  <si>
    <t>HOUSING, OFFICES AND LABORATORIES</t>
  </si>
  <si>
    <t>FOR THE ENGINEER'S SITE PERSONNEL</t>
  </si>
  <si>
    <t xml:space="preserve"> 14.01</t>
  </si>
  <si>
    <t>Office and laboratory accommodation:</t>
  </si>
  <si>
    <t>Offices (interior floor space only)</t>
  </si>
  <si>
    <t>m²</t>
  </si>
  <si>
    <t>(e)</t>
  </si>
  <si>
    <t>Ablution units</t>
  </si>
  <si>
    <t>(f)</t>
  </si>
  <si>
    <t>Stores</t>
  </si>
  <si>
    <t>B14.01</t>
  </si>
  <si>
    <t>(g)</t>
  </si>
  <si>
    <t>Kitchen</t>
  </si>
  <si>
    <t xml:space="preserve"> 14.02</t>
  </si>
  <si>
    <t>Office and laboratory furniture:</t>
  </si>
  <si>
    <t>Chairs</t>
  </si>
  <si>
    <t>No</t>
  </si>
  <si>
    <t>Desks, complete with drawers and locks</t>
  </si>
  <si>
    <t>Drawing tables</t>
  </si>
  <si>
    <t>Conference table</t>
  </si>
  <si>
    <t>Office and laboratory fittings, installations and</t>
  </si>
  <si>
    <t>equipment:</t>
  </si>
  <si>
    <t>Items measured by number:</t>
  </si>
  <si>
    <t>(vi)</t>
  </si>
  <si>
    <t>Wash-hand basin complete with taps</t>
  </si>
  <si>
    <t>and drains</t>
  </si>
  <si>
    <t>(x)</t>
  </si>
  <si>
    <t>Fire extinguishers, 9,0 kg all purpose</t>
  </si>
  <si>
    <t>dry powder type, complete, mounted</t>
  </si>
  <si>
    <t>on wall with brackets</t>
  </si>
  <si>
    <t>(xi)</t>
  </si>
  <si>
    <t>Air-conditioning units with, 2.2kW</t>
  </si>
  <si>
    <t xml:space="preserve">minimum capacity, mounted and with </t>
  </si>
  <si>
    <t>own power connection</t>
  </si>
  <si>
    <t>(xiv)</t>
  </si>
  <si>
    <t>General-purpose steel cupboards with</t>
  </si>
  <si>
    <t>shelves</t>
  </si>
  <si>
    <t>(xvi)</t>
  </si>
  <si>
    <t>Refridgerator</t>
  </si>
  <si>
    <t xml:space="preserve">Prime-cost items and items paid for in a </t>
  </si>
  <si>
    <t>lump sum:</t>
  </si>
  <si>
    <t>(iii)</t>
  </si>
  <si>
    <t>The provision of a direct independent</t>
  </si>
  <si>
    <t>telephone line for the Engineer,</t>
  </si>
  <si>
    <t xml:space="preserve"> including the cost of calls in</t>
  </si>
  <si>
    <t>connection with contract administration</t>
  </si>
  <si>
    <t>and telephone rental</t>
  </si>
  <si>
    <t>(iv)</t>
  </si>
  <si>
    <t>Handling costs and profit in respect of</t>
  </si>
  <si>
    <t>subsubitem 14.03(b)(iii) above</t>
  </si>
  <si>
    <t>(v)</t>
  </si>
  <si>
    <t>The provision of a fax apparatus as</t>
  </si>
  <si>
    <t>specified</t>
  </si>
  <si>
    <t>subsubitem 14.03(b)(v) above</t>
  </si>
  <si>
    <t>(vii)</t>
  </si>
  <si>
    <t>The provision of 400/231 volt 3-phase</t>
  </si>
  <si>
    <t xml:space="preserve">electrical power installation, including </t>
  </si>
  <si>
    <t>all wiring, switchboards, mains</t>
  </si>
  <si>
    <t>connections, etc</t>
  </si>
  <si>
    <t>Lump Sum</t>
  </si>
  <si>
    <t>Items measured by area:</t>
  </si>
  <si>
    <t>(viii)</t>
  </si>
  <si>
    <t>Notice boards as specified</t>
  </si>
  <si>
    <t xml:space="preserve"> 14.10</t>
  </si>
  <si>
    <t>Provision of photostat facilities</t>
  </si>
  <si>
    <t xml:space="preserve"> B14.11</t>
  </si>
  <si>
    <t>Two-way radios in vehicles:</t>
  </si>
  <si>
    <t>Supply and installation of two-way radios in</t>
  </si>
  <si>
    <t>vehicles</t>
  </si>
  <si>
    <t>number</t>
  </si>
  <si>
    <t>Maitenance of radios</t>
  </si>
  <si>
    <t xml:space="preserve"> B14.12</t>
  </si>
  <si>
    <t>Supply of computers and printers:</t>
  </si>
  <si>
    <t xml:space="preserve">Computers, printer, related hardware </t>
  </si>
  <si>
    <t>software and related consumables</t>
  </si>
  <si>
    <t>( Dell E7440 - 14" Win 8 Ultrabook / E6540-</t>
  </si>
  <si>
    <t>I74800-8500/Latitude E6540 or similar)</t>
  </si>
  <si>
    <t>subsubitem 14.13 (a) above</t>
  </si>
  <si>
    <t>B14.13</t>
  </si>
  <si>
    <t>Provision of Vehicles and Travel Costs</t>
  </si>
  <si>
    <t xml:space="preserve">Travel costs and mileage </t>
  </si>
  <si>
    <t>(i)</t>
  </si>
  <si>
    <t>Engineer’s site staff’s vehicle kilometres and public transport costs</t>
  </si>
  <si>
    <t>(ii)</t>
  </si>
  <si>
    <t>Handling costs and profit in respect of subsubitem B14.13(a)(i)</t>
  </si>
  <si>
    <t>B14.14</t>
  </si>
  <si>
    <t>Accommodation for Engineers representatives  &amp; Engineer's representative's Assistance</t>
  </si>
  <si>
    <t>SECTION 1500</t>
  </si>
  <si>
    <t>ACCOMMODATION OF TRAFFIC</t>
  </si>
  <si>
    <t xml:space="preserve">Accommodating traffic and maintaining </t>
  </si>
  <si>
    <t>temporary deviations</t>
  </si>
  <si>
    <t>km</t>
  </si>
  <si>
    <t>B15.02</t>
  </si>
  <si>
    <t>Earthworks for temporary deviations:</t>
  </si>
  <si>
    <t>Shaping of temporary deviations</t>
  </si>
  <si>
    <t>Cut and borrow to fill</t>
  </si>
  <si>
    <t>m³</t>
  </si>
  <si>
    <t>Cut to spoil</t>
  </si>
  <si>
    <t>Temporary traffic-control facilities:</t>
  </si>
  <si>
    <t>Flagmen</t>
  </si>
  <si>
    <t>man-day</t>
  </si>
  <si>
    <t>Portable STOP and GO-RY signs</t>
  </si>
  <si>
    <t>Amber flicker lights</t>
  </si>
  <si>
    <t>Road signs, R- and TR-series</t>
  </si>
  <si>
    <t>(i) 1200mm diameter</t>
  </si>
  <si>
    <t>(ii) 900mm diameter</t>
  </si>
  <si>
    <t>(iii) 600mm diameter</t>
  </si>
  <si>
    <t>Road signs, TW-series</t>
  </si>
  <si>
    <t>(i) 1500mm side</t>
  </si>
  <si>
    <t>(ii) 1200mm side</t>
  </si>
  <si>
    <t>Road signs, STW-, DTG-, TGS- and TG-</t>
  </si>
  <si>
    <t>series (excluding delineators and barricades)</t>
  </si>
  <si>
    <t>(h)</t>
  </si>
  <si>
    <t>Delineators TW series plastic type(800mm x 200mm plus sand bag</t>
  </si>
  <si>
    <t>Single</t>
  </si>
  <si>
    <t>Mounted back to back</t>
  </si>
  <si>
    <t>Movable barricade/road sign combination*</t>
  </si>
  <si>
    <t>TR104:1200mm</t>
  </si>
  <si>
    <t>TR411:1800X300mm</t>
  </si>
  <si>
    <t>(j)</t>
  </si>
  <si>
    <t>Traffic cones 750mm height</t>
  </si>
  <si>
    <t>(l)</t>
  </si>
  <si>
    <t>Movable barriers (NJ concrete barriers)</t>
  </si>
  <si>
    <t>m</t>
  </si>
  <si>
    <t>(m)</t>
  </si>
  <si>
    <t>Two-way communication devices</t>
  </si>
  <si>
    <t xml:space="preserve"> 15.12</t>
  </si>
  <si>
    <t>Temporary culverts:</t>
  </si>
  <si>
    <t xml:space="preserve">Provision and laying of temporary </t>
  </si>
  <si>
    <t>prefabricated culverts complete:</t>
  </si>
  <si>
    <t>Type SC 50D-load pipes with</t>
  </si>
  <si>
    <t>ogee joints on class B bedding:</t>
  </si>
  <si>
    <t>(1)    600mm dia</t>
  </si>
  <si>
    <t>Re-use of prefabricated culverts complete:</t>
  </si>
  <si>
    <t>B15.14</t>
  </si>
  <si>
    <t>B15.16</t>
  </si>
  <si>
    <t>Amber rotating lights, safety jackets, magnetic signs etc.</t>
  </si>
  <si>
    <t>Handling costs and profit in respect of subsubitem B15.16(a)</t>
  </si>
  <si>
    <t xml:space="preserve"> 1500</t>
  </si>
  <si>
    <t>SECTION 1600</t>
  </si>
  <si>
    <t>OVERHAUL</t>
  </si>
  <si>
    <t>16.01</t>
  </si>
  <si>
    <t xml:space="preserve">Overhaul on material hauled in excess of a </t>
  </si>
  <si>
    <t>free-haul distance of 0,5 km, for haul up to</t>
  </si>
  <si>
    <t>or through 1,0 km (restricted overhaul)</t>
  </si>
  <si>
    <t>Overhaul on material  hauled in excess of over</t>
  </si>
  <si>
    <t>1,0 km</t>
  </si>
  <si>
    <t>m³-km</t>
  </si>
  <si>
    <t xml:space="preserve"> 1600</t>
  </si>
  <si>
    <t>SECTION 1700</t>
  </si>
  <si>
    <t>CLEARING AND GRUBBING</t>
  </si>
  <si>
    <t>Clearing and grubbing</t>
  </si>
  <si>
    <t>ha</t>
  </si>
  <si>
    <t xml:space="preserve">Removal and grubbing of large trees and </t>
  </si>
  <si>
    <t>tree stumps:</t>
  </si>
  <si>
    <t>Girth exceeding 1 m up to and including 2 m</t>
  </si>
  <si>
    <t>Girth exceeding 2 m up to and including 3 m</t>
  </si>
  <si>
    <t>Clearing and grubbing at inlets and outlets</t>
  </si>
  <si>
    <t>of hydraulic structures</t>
  </si>
  <si>
    <t>Cleaning out of hydraulic structures:</t>
  </si>
  <si>
    <t xml:space="preserve">Pipes with an internal diameter up to and </t>
  </si>
  <si>
    <t>including 750 mm</t>
  </si>
  <si>
    <t>Removal and storage of selected vegetation</t>
  </si>
  <si>
    <t>Cost of removal,storing, protection and replanting in a protected area and fenced-off area of selected vegetation</t>
  </si>
  <si>
    <t>Handling costs and profit in respect of subsubitem B17.06(a)</t>
  </si>
  <si>
    <t>B17.10</t>
  </si>
  <si>
    <t>Nurseries</t>
  </si>
  <si>
    <t>Establish nurseries</t>
  </si>
  <si>
    <t>Handling costs and profit in respect of subsubitem B17.10(a)</t>
  </si>
  <si>
    <t xml:space="preserve"> 1700</t>
  </si>
  <si>
    <t>SECTION 1800</t>
  </si>
  <si>
    <t>DAYWORKS</t>
  </si>
  <si>
    <t>B18.01</t>
  </si>
  <si>
    <t>Personnel</t>
  </si>
  <si>
    <t xml:space="preserve"> (a) Personnel during normal hours</t>
  </si>
  <si>
    <t>(i) Unskilled labour</t>
  </si>
  <si>
    <t>hr</t>
  </si>
  <si>
    <t>(ii) Semi-skiled labour</t>
  </si>
  <si>
    <t>(iii) Skilled labour</t>
  </si>
  <si>
    <t>(iv) Ganger</t>
  </si>
  <si>
    <t>(v) Flagmen</t>
  </si>
  <si>
    <t>(b) Outside normal working hours and Saturdays</t>
  </si>
  <si>
    <t>(ii) Semi-skilled labour</t>
  </si>
  <si>
    <t>(c) Outside normal working hours Sunday and Public Holidays</t>
  </si>
  <si>
    <t xml:space="preserve">(i) Unskilled labour </t>
  </si>
  <si>
    <t xml:space="preserve">(ii) Semi-skilled labour </t>
  </si>
  <si>
    <t>B18.02</t>
  </si>
  <si>
    <t>Materials</t>
  </si>
  <si>
    <t>(a) Procurement of materials</t>
  </si>
  <si>
    <t>(b) Handling costs and profit in respect of sub item B18.02 (a)</t>
  </si>
  <si>
    <t>(c) Procurement of materials ordered by the Engineer</t>
  </si>
  <si>
    <t>B18.03</t>
  </si>
  <si>
    <t>Transport</t>
  </si>
  <si>
    <t>LDV</t>
  </si>
  <si>
    <t>Flatbed truck (5ton)</t>
  </si>
  <si>
    <t>(c )</t>
  </si>
  <si>
    <t>Lowbed horse and trailer</t>
  </si>
  <si>
    <t>Grader (AT 140 G or similar)</t>
  </si>
  <si>
    <t>(e )</t>
  </si>
  <si>
    <t>Watertruck (11000 litre)</t>
  </si>
  <si>
    <t>Dozer D5</t>
  </si>
  <si>
    <t>SECTION 2100</t>
  </si>
  <si>
    <t>DRAINS</t>
  </si>
  <si>
    <t>Excavation for open drains:</t>
  </si>
  <si>
    <t xml:space="preserve">Excavating soft material situated within the </t>
  </si>
  <si>
    <t xml:space="preserve">following depth ranges below the surface </t>
  </si>
  <si>
    <t>level:</t>
  </si>
  <si>
    <t>0 m up to 1,5 m</t>
  </si>
  <si>
    <t xml:space="preserve">Extra over subitem 21.01(a) for excavation </t>
  </si>
  <si>
    <t>in hard material, irrespective of depth</t>
  </si>
  <si>
    <t>21.02</t>
  </si>
  <si>
    <t>Clearing and shaping existing open drains</t>
  </si>
  <si>
    <t>21.03</t>
  </si>
  <si>
    <t>Excavation for subsoil drainage systems:</t>
  </si>
  <si>
    <t>following depth ranges below the surface</t>
  </si>
  <si>
    <t>0 m and up to 1,5 m</t>
  </si>
  <si>
    <t>Extra over subitem 21.03(a) for excavation</t>
  </si>
  <si>
    <t>in hard material irrespective of depth</t>
  </si>
  <si>
    <t>21.04</t>
  </si>
  <si>
    <t xml:space="preserve">Impermeable backfilling to subsoil drainage </t>
  </si>
  <si>
    <t>systems</t>
  </si>
  <si>
    <t>21.06</t>
  </si>
  <si>
    <t xml:space="preserve">Natural permeable material in subsoil </t>
  </si>
  <si>
    <t>drainage systems (crushed stone):</t>
  </si>
  <si>
    <t>Crushed stone obtained from commercial</t>
  </si>
  <si>
    <t>sources:</t>
  </si>
  <si>
    <t>Coarse grade</t>
  </si>
  <si>
    <t>21.08</t>
  </si>
  <si>
    <t>Pipes in subsoil drainage systems:</t>
  </si>
  <si>
    <t>couplings:</t>
  </si>
  <si>
    <t>100 mm internal dia, perforated</t>
  </si>
  <si>
    <t>Concrete caps for sub-soil drains</t>
  </si>
  <si>
    <t>No.</t>
  </si>
  <si>
    <t>B21.20</t>
  </si>
  <si>
    <t>Supply and lay fin drain composite subsoil drainage system including backfilling and compaction</t>
  </si>
  <si>
    <t>Fin drain 550mm</t>
  </si>
  <si>
    <t xml:space="preserve"> 2100</t>
  </si>
  <si>
    <t>SECTION 2200</t>
  </si>
  <si>
    <t>PREFABRICATED CULVERTS</t>
  </si>
  <si>
    <t>22.01</t>
  </si>
  <si>
    <t>Excavation:</t>
  </si>
  <si>
    <t>Excavating soft material situated within the</t>
  </si>
  <si>
    <t xml:space="preserve">Extra over subitem 22.01(a) for excavation </t>
  </si>
  <si>
    <t xml:space="preserve"> 22.02</t>
  </si>
  <si>
    <t>Backfilling:</t>
  </si>
  <si>
    <t>Using the excavated material</t>
  </si>
  <si>
    <t>Using imported selected material</t>
  </si>
  <si>
    <t>Concrete pipe culverts:</t>
  </si>
  <si>
    <t>On class C bedding:</t>
  </si>
  <si>
    <t>(i)  600 mm dia  ( type SC 50D with ogee joints)</t>
  </si>
  <si>
    <t>(ii)  900 mm dia  ( type SC 50D with ogee joints)</t>
  </si>
  <si>
    <t>Portal and rectangular culverts</t>
  </si>
  <si>
    <t>Without prefabricated floor slab</t>
  </si>
  <si>
    <t>2.1m x 2.1m</t>
  </si>
  <si>
    <t>Cast in situ concrete and formwork:</t>
  </si>
  <si>
    <t>In floor slabs for portal or rectangular culverts, including formwork, joints and class U2 surface finish. W25/19</t>
  </si>
  <si>
    <t>m3</t>
  </si>
  <si>
    <t>22. 10</t>
  </si>
  <si>
    <t>Steel reinforcement:</t>
  </si>
  <si>
    <t>Welded steel fabric ( ref 888 )</t>
  </si>
  <si>
    <t>kg</t>
  </si>
  <si>
    <t>B22.12</t>
  </si>
  <si>
    <t>Removing existing concrete</t>
  </si>
  <si>
    <t>Reinforced concrete</t>
  </si>
  <si>
    <t>Pipe culverts (600mm)</t>
  </si>
  <si>
    <t>22.13</t>
  </si>
  <si>
    <t>600 mm dia  pipes on class c bedding .</t>
  </si>
  <si>
    <t xml:space="preserve">Removing and stacking existing pipes </t>
  </si>
  <si>
    <t xml:space="preserve">Up to 600 mm dia  pipes </t>
  </si>
  <si>
    <t xml:space="preserve"> 2200</t>
  </si>
  <si>
    <t>SECTION 2300</t>
  </si>
  <si>
    <t>CONCRETE KERBING, CONCRETE</t>
  </si>
  <si>
    <t>CHANNELLING, CHUTES AND DOWNPIPES,</t>
  </si>
  <si>
    <t>AND CONCRETE LININGS FOR OPEN DRAINS</t>
  </si>
  <si>
    <t>Concrete kerbing</t>
  </si>
  <si>
    <t>(i) Precast Fig. 5</t>
  </si>
  <si>
    <t>(ii) Precast Fig. 7</t>
  </si>
  <si>
    <t>Concrete kerbing-channeling combination</t>
  </si>
  <si>
    <t>Type 3A Precast Fig. 3 and 14 kerb &amp; channel</t>
  </si>
  <si>
    <t>Concrete chutes</t>
  </si>
  <si>
    <t xml:space="preserve"> Precast chutes, typical detail</t>
  </si>
  <si>
    <t>23.06</t>
  </si>
  <si>
    <t>Inlet, outlet, transition and similar structures</t>
  </si>
  <si>
    <t>(measured by components):</t>
  </si>
  <si>
    <t>Concrete:</t>
  </si>
  <si>
    <t>Class 25/ 19 concrete*</t>
  </si>
  <si>
    <t>Formwork (surface finish indicated):</t>
  </si>
  <si>
    <t>Class F1 surface finish</t>
  </si>
  <si>
    <t>Class F2 surface finish</t>
  </si>
  <si>
    <t>23.07</t>
  </si>
  <si>
    <t>Trimming of excavations for concrete-lined</t>
  </si>
  <si>
    <t>open drains:</t>
  </si>
  <si>
    <t>In soft material</t>
  </si>
  <si>
    <t>In hard material</t>
  </si>
  <si>
    <t>23.08</t>
  </si>
  <si>
    <t>Concrete lining for open drains:</t>
  </si>
  <si>
    <t xml:space="preserve">Cast in situ class 25 /19 concrete </t>
  </si>
  <si>
    <t xml:space="preserve">Class U2 surface finish to cast in situ </t>
  </si>
  <si>
    <t>23.09</t>
  </si>
  <si>
    <t xml:space="preserve">Formwork to cast in situ concrete lining for </t>
  </si>
  <si>
    <t>open drains (class F2 surface finish):</t>
  </si>
  <si>
    <t xml:space="preserve">To sides with formwork on the internal face </t>
  </si>
  <si>
    <t>only</t>
  </si>
  <si>
    <t>To sides with formwork on both internal and</t>
  </si>
  <si>
    <t>external faces (each face measured)</t>
  </si>
  <si>
    <t>To ends of slabs</t>
  </si>
  <si>
    <t xml:space="preserve"> 2300</t>
  </si>
  <si>
    <t>23.10</t>
  </si>
  <si>
    <t>Sealed joints in concrete linings of open</t>
  </si>
  <si>
    <t>drains:*</t>
  </si>
  <si>
    <t>With Flexcell and polysulphide seal,</t>
  </si>
  <si>
    <t>complete.</t>
  </si>
  <si>
    <t>23.12</t>
  </si>
  <si>
    <t>Mild steel bars</t>
  </si>
  <si>
    <t>t</t>
  </si>
  <si>
    <t>High-tensile steel bars</t>
  </si>
  <si>
    <t>Welded steel fabric ( ref 395 )</t>
  </si>
  <si>
    <t>B23.14</t>
  </si>
  <si>
    <t xml:space="preserve">Cutting bituminous surfacing and pavement </t>
  </si>
  <si>
    <t xml:space="preserve">layers for concrete kerbing, edge beams, </t>
  </si>
  <si>
    <t>channelling or concrete-lined drains:</t>
  </si>
  <si>
    <t>Depth up to 50 mm</t>
  </si>
  <si>
    <t>B23.16</t>
  </si>
  <si>
    <t xml:space="preserve">Spraying trimmed surfaces of excavations for </t>
  </si>
  <si>
    <t xml:space="preserve">concrete-lined open drains with invert </t>
  </si>
  <si>
    <t xml:space="preserve">bituminous emulsion (MSP 1 or approved </t>
  </si>
  <si>
    <t>equivalent)</t>
  </si>
  <si>
    <t>litre</t>
  </si>
  <si>
    <t>SECTION 3100</t>
  </si>
  <si>
    <t>BORROW MATERIALS</t>
  </si>
  <si>
    <t xml:space="preserve"> 31.01</t>
  </si>
  <si>
    <t xml:space="preserve">Excess overburden                       </t>
  </si>
  <si>
    <t xml:space="preserve"> 31.03</t>
  </si>
  <si>
    <t>Finishing-off borrow areas in:</t>
  </si>
  <si>
    <t>Hard material</t>
  </si>
  <si>
    <t>Intermediate material</t>
  </si>
  <si>
    <t>Soft material</t>
  </si>
  <si>
    <t>3100</t>
  </si>
  <si>
    <t>TOTAL  CARRIED TO SUMMARY</t>
  </si>
  <si>
    <t>SECTION 3200</t>
  </si>
  <si>
    <t>SELECTION, STOCKPILING AND BREAKING-</t>
  </si>
  <si>
    <t>DOWN THE MATERIAL FROM BORROW PITS,</t>
  </si>
  <si>
    <t>CUTTINGS AND EXISTING PAVEMENT</t>
  </si>
  <si>
    <t>LAYERS, AND PLACING AND COMPACTING</t>
  </si>
  <si>
    <t>THE GRAVEL LAYERS</t>
  </si>
  <si>
    <t>Providing a crushing and/or screening plant:</t>
  </si>
  <si>
    <t>Single-stage crusher</t>
  </si>
  <si>
    <t>Multiple-stage crusher and screening plant</t>
  </si>
  <si>
    <t xml:space="preserve">Re-erecting the crushing and/or screening </t>
  </si>
  <si>
    <t>plant:</t>
  </si>
  <si>
    <t xml:space="preserve"> Crushing and screening:</t>
  </si>
  <si>
    <t>Single-stage crushing</t>
  </si>
  <si>
    <t xml:space="preserve"> 32.04</t>
  </si>
  <si>
    <t xml:space="preserve"> Removal of oversize pavement material   </t>
  </si>
  <si>
    <t xml:space="preserve"> 32.05</t>
  </si>
  <si>
    <t xml:space="preserve"> Additional normal grid rolling          </t>
  </si>
  <si>
    <t xml:space="preserve"> Stockpiling of material                 </t>
  </si>
  <si>
    <t xml:space="preserve"> 3200</t>
  </si>
  <si>
    <t xml:space="preserve"> TOTAL CARRIED TO SUMMARY</t>
  </si>
  <si>
    <t>SECTION 3300</t>
  </si>
  <si>
    <t>MASS EARTHWORKS</t>
  </si>
  <si>
    <t>33.01</t>
  </si>
  <si>
    <t xml:space="preserve">Cut and borrow to fill, including free-haul up to </t>
  </si>
  <si>
    <t>0,5 km:</t>
  </si>
  <si>
    <t>Material in compacted layer thicknesses</t>
  </si>
  <si>
    <t>of 200 mm and less:</t>
  </si>
  <si>
    <t>Compacted to 90% of modified</t>
  </si>
  <si>
    <t>AASHTO density</t>
  </si>
  <si>
    <t>Compacted to 93% of modified</t>
  </si>
  <si>
    <t>Rockfill (as specified in subclause 3209(c))</t>
  </si>
  <si>
    <t>33.04</t>
  </si>
  <si>
    <t>Cut to spoil, including free-haul up to 0,5 km.</t>
  </si>
  <si>
    <t>Material obtained from:</t>
  </si>
  <si>
    <t>Soft excavation</t>
  </si>
  <si>
    <t>Intermediate excavation</t>
  </si>
  <si>
    <t>Hard excavation</t>
  </si>
  <si>
    <t>Boulder excavation class A</t>
  </si>
  <si>
    <t>Boulder excavation class B</t>
  </si>
  <si>
    <t xml:space="preserve"> 33.10</t>
  </si>
  <si>
    <t xml:space="preserve">Roadbed preparation and the compaction of </t>
  </si>
  <si>
    <t>material:</t>
  </si>
  <si>
    <t xml:space="preserve">Compaction to 93% of modified AASHTO </t>
  </si>
  <si>
    <t>density</t>
  </si>
  <si>
    <t xml:space="preserve"> 33.12</t>
  </si>
  <si>
    <t xml:space="preserve"> In situ treatment of roadbed:</t>
  </si>
  <si>
    <t>In situ treatment by ripping</t>
  </si>
  <si>
    <t xml:space="preserve"> 3300</t>
  </si>
  <si>
    <t>SECTION 3400</t>
  </si>
  <si>
    <t>PAVEMENT LAYERS OF GRAVEL MATERIAL</t>
  </si>
  <si>
    <t>34.01</t>
  </si>
  <si>
    <t xml:space="preserve">Pavement layers constructed from gravel </t>
  </si>
  <si>
    <t xml:space="preserve">taken from cut or borrow including free-haul </t>
  </si>
  <si>
    <t>up to 1,0 km:</t>
  </si>
  <si>
    <t>Gravel selected layer compacted to:</t>
  </si>
  <si>
    <t>93% of modified AASHTO density for a</t>
  </si>
  <si>
    <t xml:space="preserve"> 150 mm, G7 - G9 material  </t>
  </si>
  <si>
    <t>95% of modified AASHTO density for a</t>
  </si>
  <si>
    <t>150mm  layer, G7 material</t>
  </si>
  <si>
    <t xml:space="preserve"> compacted to:</t>
  </si>
  <si>
    <t>97% of modified AASHTO density for a</t>
  </si>
  <si>
    <t>150mm  layer, G5 material</t>
  </si>
  <si>
    <t>Gravel subbase (chemically stabilized</t>
  </si>
  <si>
    <t>material) compacted to:</t>
  </si>
  <si>
    <t xml:space="preserve">Gravel shoulders compacted to: </t>
  </si>
  <si>
    <t>150mm  G6 materail</t>
  </si>
  <si>
    <t xml:space="preserve">Gravel wearing course compacted to: </t>
  </si>
  <si>
    <t xml:space="preserve">150mm  G6 material </t>
  </si>
  <si>
    <t>obtained from existing pavement layers</t>
  </si>
  <si>
    <t>Gravel selected layer compacted to</t>
  </si>
  <si>
    <t>93% of modified AASHTO density using</t>
  </si>
  <si>
    <t xml:space="preserve">Non-cemented material </t>
  </si>
  <si>
    <t xml:space="preserve"> 150 mm thick</t>
  </si>
  <si>
    <t>SECTION 3500</t>
  </si>
  <si>
    <t>STABILIZATION</t>
  </si>
  <si>
    <t>Chemical stabilization of 150mm extra over stabilised compacted C4</t>
  </si>
  <si>
    <t>35.02</t>
  </si>
  <si>
    <t>Chemical stabilizing agent:</t>
  </si>
  <si>
    <t>Ordinary Portland cement</t>
  </si>
  <si>
    <t xml:space="preserve">Mechanical modification ( extra over untreated layer ) </t>
  </si>
  <si>
    <t>By mixing material from different sources</t>
  </si>
  <si>
    <t>Provisional sum to be used for purchase of materials as directed by Engineer with prior approval by the Employer</t>
  </si>
  <si>
    <t>Handling costs and profit in respect of subsubitem B14.14(a)(i)</t>
  </si>
  <si>
    <t xml:space="preserve"> 3500</t>
  </si>
  <si>
    <t>SECTION 3600</t>
  </si>
  <si>
    <t>CRUSHED-STONE BASE</t>
  </si>
  <si>
    <t>Crushed-stone base:</t>
  </si>
  <si>
    <t xml:space="preserve">Constructed from type G2 material obtained </t>
  </si>
  <si>
    <t>commercial source and compacted to 85% of</t>
  </si>
  <si>
    <t>bulk relative density, 150mm thick layer</t>
  </si>
  <si>
    <t>SECTION 4100</t>
  </si>
  <si>
    <t>PRIME COAT</t>
  </si>
  <si>
    <t xml:space="preserve"> 41.01</t>
  </si>
  <si>
    <t>Prime coat:</t>
  </si>
  <si>
    <t>MC-30 cut-back bitumen</t>
  </si>
  <si>
    <t xml:space="preserve"> 41.02</t>
  </si>
  <si>
    <t xml:space="preserve">Aggregate for blinding                  </t>
  </si>
  <si>
    <t xml:space="preserve"> 41.04</t>
  </si>
  <si>
    <t>Provisional sum to be used for purchase of material as directed by the Engineer with prior approval by the Employer</t>
  </si>
  <si>
    <t>Prov.Sum</t>
  </si>
  <si>
    <t>Handling cost and profit in respect of materials and purchase under intem 41.04</t>
  </si>
  <si>
    <t xml:space="preserve"> 4100</t>
  </si>
  <si>
    <t>SECTION 4200</t>
  </si>
  <si>
    <t>ASPHALT BASE AND SURFACING</t>
  </si>
  <si>
    <t>42.04</t>
  </si>
  <si>
    <t xml:space="preserve">Tack coat of 30% stable-grade emulsion   </t>
  </si>
  <si>
    <t>42.08</t>
  </si>
  <si>
    <t xml:space="preserve">100 mm cores in asphalt paving          </t>
  </si>
  <si>
    <t>42.09</t>
  </si>
  <si>
    <t>Asphalt surfacing on bridge decks</t>
  </si>
  <si>
    <t>40mm continuously graded medium grade</t>
  </si>
  <si>
    <t xml:space="preserve"> 4200</t>
  </si>
  <si>
    <t>SECTION 4300</t>
  </si>
  <si>
    <t>SEALS : MATERIALS AND GENERAL</t>
  </si>
  <si>
    <t>REQUIREMENTS</t>
  </si>
  <si>
    <t>43.01</t>
  </si>
  <si>
    <t xml:space="preserve">Application of a fog spray of 30% spray-grade </t>
  </si>
  <si>
    <t>or approved equivalent diluted stable-grade</t>
  </si>
  <si>
    <t>emulsion:</t>
  </si>
  <si>
    <t>Spray-grade emulsion</t>
  </si>
  <si>
    <t>Stable-grade emulsion</t>
  </si>
  <si>
    <t xml:space="preserve"> 4300</t>
  </si>
  <si>
    <t>SECTION 4600</t>
  </si>
  <si>
    <t>BITUMINOUS SINGLE SEAL WITH SLURRY</t>
  </si>
  <si>
    <t>(CAPE SEAL)</t>
  </si>
  <si>
    <t>46.01</t>
  </si>
  <si>
    <t>Bituminous single seal with 19,0 mm grade</t>
  </si>
  <si>
    <t>1/2/3* aggregate and slurry:</t>
  </si>
  <si>
    <t>Using B 4 road-grade bitumen (80/100</t>
  </si>
  <si>
    <t xml:space="preserve">penetration-grade bitumen) and 60% </t>
  </si>
  <si>
    <t>spray-grade  emulsion</t>
  </si>
  <si>
    <t>46.02</t>
  </si>
  <si>
    <t>Bituminous single seal with 14 mm grade</t>
  </si>
  <si>
    <t>1/2/3* aggregate and 2 coats of slurry:</t>
  </si>
  <si>
    <t>Using B4 road-grade bitumen (80/100</t>
  </si>
  <si>
    <t>spray-grade emulsion</t>
  </si>
  <si>
    <t>46.03</t>
  </si>
  <si>
    <t>Bituminous binder variations:</t>
  </si>
  <si>
    <t>B4 road-grade bitumen (80/100 penetration-</t>
  </si>
  <si>
    <t>grade bitumen)</t>
  </si>
  <si>
    <t xml:space="preserve"> 4600</t>
  </si>
  <si>
    <t>SECTION 5100</t>
  </si>
  <si>
    <t>PITCHING, STONEWORK AND PROTECTION</t>
  </si>
  <si>
    <t>AGAINST EROSION</t>
  </si>
  <si>
    <t>51.01</t>
  </si>
  <si>
    <t>Stone pitching:</t>
  </si>
  <si>
    <t>Grouted stone pitching</t>
  </si>
  <si>
    <t xml:space="preserve"> 5100</t>
  </si>
  <si>
    <t>SECTION 5200</t>
  </si>
  <si>
    <t>GABIONS</t>
  </si>
  <si>
    <t>52.01</t>
  </si>
  <si>
    <t>Foundation trench excavation and backfilling:</t>
  </si>
  <si>
    <t>In all other classes of material</t>
  </si>
  <si>
    <t>52.02</t>
  </si>
  <si>
    <t>Surface preparation for bedding the gabions</t>
  </si>
  <si>
    <t>52.03</t>
  </si>
  <si>
    <t>Gabions:</t>
  </si>
  <si>
    <t>Galvanized gabion boxes:</t>
  </si>
  <si>
    <t xml:space="preserve">1,0 m x 1,0 m x 1,0 m with 80 mm x </t>
  </si>
  <si>
    <t>100 mm mesh and . . . . dia mesh wire</t>
  </si>
  <si>
    <t xml:space="preserve">1,5 m x 1,0 m x 0,3 m with 80 mm x </t>
  </si>
  <si>
    <t>52.04</t>
  </si>
  <si>
    <t>Filter fabric, Grade 1 or approved</t>
  </si>
  <si>
    <t>equivalent</t>
  </si>
  <si>
    <t xml:space="preserve"> 5200</t>
  </si>
  <si>
    <t>SECTION 5400</t>
  </si>
  <si>
    <t>GUARDRAILS</t>
  </si>
  <si>
    <t>54.01</t>
  </si>
  <si>
    <t xml:space="preserve">Guardrails on timber posts: </t>
  </si>
  <si>
    <t xml:space="preserve">Galvanized </t>
  </si>
  <si>
    <t>54.03</t>
  </si>
  <si>
    <t xml:space="preserve">Extra over items 54.01, 54.02 and 54.11 for </t>
  </si>
  <si>
    <t>horizontally curved guardrails factory bent to</t>
  </si>
  <si>
    <t>a radius of less than 45 m</t>
  </si>
  <si>
    <t>54.04</t>
  </si>
  <si>
    <t>End treatments:</t>
  </si>
  <si>
    <t>Bull noses</t>
  </si>
  <si>
    <t>Bridge adaptors</t>
  </si>
  <si>
    <t>End treatments in accordance with the</t>
  </si>
  <si>
    <t>Drawings where single guardrail sections are</t>
  </si>
  <si>
    <t>used</t>
  </si>
  <si>
    <t>54.05</t>
  </si>
  <si>
    <t>Additional guardrail posts:</t>
  </si>
  <si>
    <t>Timber</t>
  </si>
  <si>
    <t xml:space="preserve">Steel </t>
  </si>
  <si>
    <t>54.06</t>
  </si>
  <si>
    <t xml:space="preserve">Reflective plates                       </t>
  </si>
  <si>
    <t xml:space="preserve"> 5400</t>
  </si>
  <si>
    <t>SECTION 5500</t>
  </si>
  <si>
    <t>FENCING</t>
  </si>
  <si>
    <t>Clearing the fence line, 2 m wide strip</t>
  </si>
  <si>
    <t>B55.02</t>
  </si>
  <si>
    <t>Supply and erect new fencing material for new fences and for supplementing material in existing fences which are being repaired or removed.</t>
  </si>
  <si>
    <t xml:space="preserve">(a) Zinc-coated barbed wire (fully galvanized, mild-steel-grade, double-strand uni-directional-twist wire, each strand 2,50 mm diameter) </t>
  </si>
  <si>
    <t>(b) Zinc-coated smooth wire  (fully galvanized, high-tensile-grade steel 2,24 mm diameter)</t>
  </si>
  <si>
    <t>(d) Wire netting (fully galvanised mild-steel wire, wire minimum diameter of 1,80 mm, with 75 mm hexagonal mesh)</t>
  </si>
  <si>
    <t>(g) Standards (2,0 m long treated timber 100 - 125 mm top diameter)</t>
  </si>
  <si>
    <t>(h) Droppers (1,4 m long treated timber, 40 mm diameter)</t>
  </si>
  <si>
    <t>(i) Straining posts, stays and anchors:</t>
  </si>
  <si>
    <t>(i) Vertical:</t>
  </si>
  <si>
    <t>(2) Timber straining posts (2,4 m long treated timber 125 - 150 mm top diameter)</t>
  </si>
  <si>
    <t>(ii) Inclined:</t>
  </si>
  <si>
    <t>(2) Timber straining posts (1,4 m long treated timber 125 - 150 mm top diameter)</t>
  </si>
  <si>
    <t>(iii) Horizontal:</t>
  </si>
  <si>
    <t>(2) Timber stays and anchors (1,2 m long treated timber 100 - 125 mm top diameter)</t>
  </si>
  <si>
    <t>(3) Wire stays and anchors (4 cord straining wire, 4,00 mm diameter zinc-coated fully galvanized high-tensile-grade steel wire)</t>
  </si>
  <si>
    <t>New gates:</t>
  </si>
  <si>
    <t>(a) Single leaf in accordance with drawing no. 1051-04-RS-D-017:</t>
  </si>
  <si>
    <t>(ii) Cattle 4,5 m W" pattern"</t>
  </si>
  <si>
    <t>Moving existing fences and gates:</t>
  </si>
  <si>
    <t>(a) Fences:</t>
  </si>
  <si>
    <t>(i) Stock-proof fences</t>
  </si>
  <si>
    <t>(ii) Vermin-proof fences</t>
  </si>
  <si>
    <t>(b) Gates</t>
  </si>
  <si>
    <t>Dismatling existing fences:</t>
  </si>
  <si>
    <t>Drilling and blasting holes for poles and anchors</t>
  </si>
  <si>
    <t>B55.10</t>
  </si>
  <si>
    <t>B55.11</t>
  </si>
  <si>
    <t xml:space="preserve">(a) Type A motor grid in accordance with drawing </t>
  </si>
  <si>
    <t>B55.12</t>
  </si>
  <si>
    <t xml:space="preserve">(a) Type B motor grid in accordance with drawing </t>
  </si>
  <si>
    <t>SECTION 5600</t>
  </si>
  <si>
    <t>ROAD SIGNS</t>
  </si>
  <si>
    <t>56.01</t>
  </si>
  <si>
    <t>(c)    900mm diameter Round or Stop signs:</t>
  </si>
  <si>
    <t>Prepainted galvanised steel plate (1.2mm chromadek or</t>
  </si>
  <si>
    <t>approved equivalent)</t>
  </si>
  <si>
    <t>900mm diameter Round or Stop signs:</t>
  </si>
  <si>
    <t>-  R 1</t>
  </si>
  <si>
    <t>-  R 201     (40)</t>
  </si>
  <si>
    <t>-  R 201     (60)</t>
  </si>
  <si>
    <t>-  R 201     (80)</t>
  </si>
  <si>
    <t>900mm diameter triangular signs:</t>
  </si>
  <si>
    <t>R327</t>
  </si>
  <si>
    <t>Bus stop</t>
  </si>
  <si>
    <t>IN11.1</t>
  </si>
  <si>
    <t>40 km/h</t>
  </si>
  <si>
    <t>IN11.4</t>
  </si>
  <si>
    <t xml:space="preserve">School </t>
  </si>
  <si>
    <t>IN16</t>
  </si>
  <si>
    <t>Bus stop ahead</t>
  </si>
  <si>
    <t>W102</t>
  </si>
  <si>
    <t>Secondary crossing</t>
  </si>
  <si>
    <t>W103</t>
  </si>
  <si>
    <t>W105</t>
  </si>
  <si>
    <t>Skew T-junction right</t>
  </si>
  <si>
    <t>W106</t>
  </si>
  <si>
    <t>Skew T-junction left</t>
  </si>
  <si>
    <t>W107</t>
  </si>
  <si>
    <t>Junction from left</t>
  </si>
  <si>
    <t>W108</t>
  </si>
  <si>
    <t>Junction from right</t>
  </si>
  <si>
    <t>W111</t>
  </si>
  <si>
    <t>Sharp juctions left</t>
  </si>
  <si>
    <t>W112</t>
  </si>
  <si>
    <t>Sharp juction left</t>
  </si>
  <si>
    <t>W202</t>
  </si>
  <si>
    <t>Gentle curve right</t>
  </si>
  <si>
    <t>W203</t>
  </si>
  <si>
    <t>Gentle curve left</t>
  </si>
  <si>
    <t>W204</t>
  </si>
  <si>
    <t>Sharp curve left</t>
  </si>
  <si>
    <t>W205</t>
  </si>
  <si>
    <t>Sharp curve right</t>
  </si>
  <si>
    <t>W308</t>
  </si>
  <si>
    <t xml:space="preserve">Children </t>
  </si>
  <si>
    <t>W310</t>
  </si>
  <si>
    <t>Cattle</t>
  </si>
  <si>
    <t>W332</t>
  </si>
  <si>
    <t>Speed hump</t>
  </si>
  <si>
    <t>W401</t>
  </si>
  <si>
    <t>Danger plates</t>
  </si>
  <si>
    <t>W402</t>
  </si>
  <si>
    <t>W405</t>
  </si>
  <si>
    <t>Sharp curve chevron left</t>
  </si>
  <si>
    <t>W407</t>
  </si>
  <si>
    <t>Sharp curve chevron right</t>
  </si>
  <si>
    <t>Road sign supports:</t>
  </si>
  <si>
    <t>( i )     75mm diameter</t>
  </si>
  <si>
    <t>( ii )    100mm diameter</t>
  </si>
  <si>
    <t>Excavation and backfilling for road sign supports:</t>
  </si>
  <si>
    <t>Excavation for sign supports</t>
  </si>
  <si>
    <r>
      <t>m</t>
    </r>
    <r>
      <rPr>
        <vertAlign val="superscript"/>
        <sz val="8"/>
        <rFont val="Arial"/>
        <family val="2"/>
      </rPr>
      <t>3</t>
    </r>
  </si>
  <si>
    <t>Extra over item 56.05 for cement treated backfill:</t>
  </si>
  <si>
    <t>With soilcrete</t>
  </si>
  <si>
    <t xml:space="preserve"> 5600</t>
  </si>
  <si>
    <t>SECTION 5700</t>
  </si>
  <si>
    <t>ROAD MARKINGS</t>
  </si>
  <si>
    <t>Road-marking paint:</t>
  </si>
  <si>
    <t>White lines (broken or unbroken):</t>
  </si>
  <si>
    <t>100 mm wide</t>
  </si>
  <si>
    <t>300 mm wide</t>
  </si>
  <si>
    <t>Yellow lines (broken or unbroken):</t>
  </si>
  <si>
    <t>Red lines (broken or unbroken):</t>
  </si>
  <si>
    <t>White lettering and symbols</t>
  </si>
  <si>
    <t>Yellow lettering and symbols</t>
  </si>
  <si>
    <t>Roadstuds</t>
  </si>
  <si>
    <t>57.06</t>
  </si>
  <si>
    <t xml:space="preserve">Setting out and premarking the lines </t>
  </si>
  <si>
    <t xml:space="preserve">(excluding traffic-island markings, lettering </t>
  </si>
  <si>
    <t>and symbols)</t>
  </si>
  <si>
    <t>57.07</t>
  </si>
  <si>
    <t xml:space="preserve">Re-establishing the painting unit at the end of </t>
  </si>
  <si>
    <t>the maintenance period</t>
  </si>
  <si>
    <t xml:space="preserve"> 5700</t>
  </si>
  <si>
    <t>SECTION 5800</t>
  </si>
  <si>
    <t>LANDSCAPING AND PLANTING PLANTS</t>
  </si>
  <si>
    <t>58.01</t>
  </si>
  <si>
    <t>Trimming:</t>
  </si>
  <si>
    <t>Machine trimming</t>
  </si>
  <si>
    <t>Hand trimming</t>
  </si>
  <si>
    <t>58.02</t>
  </si>
  <si>
    <t xml:space="preserve">Using machines for trimming or shaping </t>
  </si>
  <si>
    <t>(alternative to subitem 58.01(a))</t>
  </si>
  <si>
    <t>Bulldozer</t>
  </si>
  <si>
    <t>hour</t>
  </si>
  <si>
    <t>Motor grader</t>
  </si>
  <si>
    <t>58.03</t>
  </si>
  <si>
    <t>Preparing the areas for grassing:</t>
  </si>
  <si>
    <t>Ripping</t>
  </si>
  <si>
    <t>Scarifying for loosening topsoil</t>
  </si>
  <si>
    <t>Topsoiling within the road reserve, where the</t>
  </si>
  <si>
    <t>following materials are used:</t>
  </si>
  <si>
    <t xml:space="preserve">Topsoil obtained from within the road </t>
  </si>
  <si>
    <t>reserve or borrow areas (free-haul</t>
  </si>
  <si>
    <t>1,0 km)</t>
  </si>
  <si>
    <t xml:space="preserve">Topsoil obtained from other sources by </t>
  </si>
  <si>
    <t>the Contractor (including all haul)</t>
  </si>
  <si>
    <t xml:space="preserve">Topsoiling of borrow pits by using topsoil </t>
  </si>
  <si>
    <t xml:space="preserve">obtained from borrow areas or from the road </t>
  </si>
  <si>
    <t>reserve (free-haul 1,0 km)</t>
  </si>
  <si>
    <t xml:space="preserve">Providing and applying chemical fertilizers </t>
  </si>
  <si>
    <t>and/or soil-improvement material:</t>
  </si>
  <si>
    <t>Lime</t>
  </si>
  <si>
    <t>Superphosphate</t>
  </si>
  <si>
    <t>Limestone ammonium nitrate</t>
  </si>
  <si>
    <t>2:3:2 (22)</t>
  </si>
  <si>
    <t>3:2:1 (25)</t>
  </si>
  <si>
    <t>Monophosphate</t>
  </si>
  <si>
    <t xml:space="preserve"> 5800</t>
  </si>
  <si>
    <t>Stockpiling topsoil (free-haul 1 km)</t>
  </si>
  <si>
    <t>58.04</t>
  </si>
  <si>
    <t>Grassing:</t>
  </si>
  <si>
    <t>Hydroseeding:</t>
  </si>
  <si>
    <t>Providing an approved seed mixture</t>
  </si>
  <si>
    <t>for hydroseeding</t>
  </si>
  <si>
    <t xml:space="preserve">Providing an approved mulch </t>
  </si>
  <si>
    <t>Hydroseeding</t>
  </si>
  <si>
    <t>58.10</t>
  </si>
  <si>
    <t xml:space="preserve">Extra work for landscaping            </t>
  </si>
  <si>
    <t>Handling costs and profit in respect of sub item 58.10</t>
  </si>
  <si>
    <t>SECTION 5900</t>
  </si>
  <si>
    <t>FINISHING THE ROAD AND ROAD RESERVE</t>
  </si>
  <si>
    <t>AND TREATING OLD ROADS</t>
  </si>
  <si>
    <t>B59.01</t>
  </si>
  <si>
    <t>Finishing the road and road reserve:</t>
  </si>
  <si>
    <t>Single-carriageway road:</t>
  </si>
  <si>
    <t>Roads with bituminous surfacing</t>
  </si>
  <si>
    <t>Gravel roads (including service and</t>
  </si>
  <si>
    <t>access roads)</t>
  </si>
  <si>
    <t>B59.02</t>
  </si>
  <si>
    <t>Teatment of old roads and deviation</t>
  </si>
  <si>
    <t>B59.03</t>
  </si>
  <si>
    <t>Finishing the Site of the Works as orderd by the Engineer</t>
  </si>
  <si>
    <t xml:space="preserve"> 5900</t>
  </si>
  <si>
    <t>SECTION 7100</t>
  </si>
  <si>
    <t xml:space="preserve"> CONCRETE BLOCK PAVING FOR ROADS</t>
  </si>
  <si>
    <t>Concrete block paving 60mm interlocking block pavers</t>
  </si>
  <si>
    <t>m2</t>
  </si>
  <si>
    <t>B73.04</t>
  </si>
  <si>
    <t>SECTION 8100</t>
  </si>
  <si>
    <t>TESTING MATERIALS AND WORKMANSHIP</t>
  </si>
  <si>
    <t>B81.02</t>
  </si>
  <si>
    <t>Other special tests requested by the Engineer:</t>
  </si>
  <si>
    <t>Cost of testing</t>
  </si>
  <si>
    <t>Charge on Prime Cost Sum</t>
  </si>
  <si>
    <t xml:space="preserve"> 8100</t>
  </si>
  <si>
    <t>SMME</t>
  </si>
  <si>
    <t>G1</t>
  </si>
  <si>
    <t>SPECIFICATION FOR DEVELOPMENT FOR SMME CONTRACTORS</t>
  </si>
  <si>
    <t>(a)  Mentoring, Procurement and Management of SMMEs</t>
  </si>
  <si>
    <t>(b)  Additional Safety Office to manage SMME's</t>
  </si>
  <si>
    <t>(c)  Shortfall between Main contractor and SMME Rates</t>
  </si>
  <si>
    <t>G2</t>
  </si>
  <si>
    <t>AND GENERAL OBLIGATIONS FOR ALL SMME'S</t>
  </si>
  <si>
    <t>Lump sum</t>
  </si>
  <si>
    <t>G3</t>
  </si>
  <si>
    <t>(a)  Contractor's time related obligations in respect to the</t>
  </si>
  <si>
    <t>(b) Submission of Health and Safety file</t>
  </si>
  <si>
    <t>sum</t>
  </si>
  <si>
    <t>G</t>
  </si>
  <si>
    <t>TOTAL SCHEDULE A: Roadworks</t>
  </si>
  <si>
    <t>Contigencies 10%</t>
  </si>
  <si>
    <t>CPA 10%</t>
  </si>
  <si>
    <t xml:space="preserve">SUBTOTAL B </t>
  </si>
  <si>
    <t>VAT 15%</t>
  </si>
  <si>
    <t xml:space="preserve"> GENERAL REQUIREMENTS AND PROVISIONS</t>
  </si>
  <si>
    <t xml:space="preserve">CONTRACTOR'S ESTABLISHMENT ON SITE AND </t>
  </si>
  <si>
    <t>GENERAL OBLIGATIONS</t>
  </si>
  <si>
    <t>HOUSING, OFFICES AND LABORATORIES FOR THE ENGINEER</t>
  </si>
  <si>
    <t>ENGINEER'S SITE PERSONNEL</t>
  </si>
  <si>
    <t xml:space="preserve">ACCOMMODATION OF TRAFFIC </t>
  </si>
  <si>
    <t xml:space="preserve">PAVEMENT LAYERS OF GRAVEL MATERIAL  </t>
  </si>
  <si>
    <t>STABILISATION</t>
  </si>
  <si>
    <t>SEALS : MATERIAL AND GENERAL REQUIREMENTS</t>
  </si>
  <si>
    <t>BITUMINOUS SINGLE SEAL WITH SLURRY (CAPE SEAL)</t>
  </si>
  <si>
    <t xml:space="preserve">ROAD SIGNS </t>
  </si>
  <si>
    <t xml:space="preserve">FINISHING THE ROAD AND ROAD RESERVE AND </t>
  </si>
  <si>
    <t xml:space="preserve">TREATING OLD ROADS </t>
  </si>
  <si>
    <t>CONCRETE BLOCK PAVING FOR ROADS</t>
  </si>
  <si>
    <t>TESTING MATERIAL AND WORKMANSHIP</t>
  </si>
  <si>
    <t>SCHEDULE B: STRUCTURES</t>
  </si>
  <si>
    <t>RIVER BRIDGES</t>
  </si>
  <si>
    <t>no</t>
  </si>
  <si>
    <t>SECTION 6200</t>
  </si>
  <si>
    <t>62.00</t>
  </si>
  <si>
    <t>Formwork</t>
  </si>
  <si>
    <t>62.02</t>
  </si>
  <si>
    <t>(a)(i) Formwork vertical to pile caps F1</t>
  </si>
  <si>
    <t>(ii) Fmwk vertical to Abutments F1</t>
  </si>
  <si>
    <t>(iii) Fmwk vertical  to Wing walls F1</t>
  </si>
  <si>
    <t>(iv) Fmwk vertical apron slabs F1</t>
  </si>
  <si>
    <t>(v) Fmwk vert. to Deck Soffits F1</t>
  </si>
  <si>
    <t>(b)(i) Fmwk vertical to Abutments F2</t>
  </si>
  <si>
    <t>(ii) Fmwk vertical  to earWalls F2</t>
  </si>
  <si>
    <t>(iii) Formwork vertical to piers F2</t>
  </si>
  <si>
    <t>(iv) Vert  to deck F2</t>
  </si>
  <si>
    <t>62.03</t>
  </si>
  <si>
    <t>(b)(i) Fmwk Horiz to Deck Soffits F2</t>
  </si>
  <si>
    <t>62.04</t>
  </si>
  <si>
    <t>(a)(i) Sloping Fmwk to Abutments F1</t>
  </si>
  <si>
    <t>(ii) Sloping Fmwk wing wall 1 F1</t>
  </si>
  <si>
    <t>(b)(i) Sloping Fmwk to deck ends F2</t>
  </si>
  <si>
    <t>(ii) Inclined F2 to piers F2</t>
  </si>
  <si>
    <t>62.05</t>
  </si>
  <si>
    <t>(a) permanent formwork 55mm precast</t>
  </si>
  <si>
    <t>planks on deck</t>
  </si>
  <si>
    <t>SECTION 6300</t>
  </si>
  <si>
    <t>63.00</t>
  </si>
  <si>
    <t>Steel Reinforcement for:</t>
  </si>
  <si>
    <t>(a) Abutments</t>
  </si>
  <si>
    <t>63.01</t>
  </si>
  <si>
    <t>(1) Mild steel Bars</t>
  </si>
  <si>
    <t>(2) High Tensile Steel</t>
  </si>
  <si>
    <t>(b) Piers</t>
  </si>
  <si>
    <t>(c) Approach Slabs</t>
  </si>
  <si>
    <t>(d) Deck</t>
  </si>
  <si>
    <t>(e) Foundations</t>
  </si>
  <si>
    <t>(g) Balustrades</t>
  </si>
  <si>
    <t>SECTION 6400</t>
  </si>
  <si>
    <t>64.00</t>
  </si>
  <si>
    <t>Concrete for Structures</t>
  </si>
  <si>
    <t>64.01</t>
  </si>
  <si>
    <t>(a)(i) W 30/19 to Abutments</t>
  </si>
  <si>
    <t>(ii) W 30/19 Piers</t>
  </si>
  <si>
    <t>(iii) W 30/19 to Approach slabs</t>
  </si>
  <si>
    <t>(iv) W 40/19 Deck</t>
  </si>
  <si>
    <t>(v) W 30/19 to Foundatons</t>
  </si>
  <si>
    <t xml:space="preserve">(vi) W30/19 Balustrates </t>
  </si>
  <si>
    <t>B64.07</t>
  </si>
  <si>
    <t>Supply &amp; installatiion of concrete hand rails complete as per drawing</t>
  </si>
  <si>
    <t>SECTION 6600</t>
  </si>
  <si>
    <t>66.00</t>
  </si>
  <si>
    <t>Bridge Extras</t>
  </si>
  <si>
    <t>66.03</t>
  </si>
  <si>
    <t>(a) Purchase expansion joints</t>
  </si>
  <si>
    <t>(b) Mark up</t>
  </si>
  <si>
    <t>66.04</t>
  </si>
  <si>
    <t>(a) Expansion Joint Glacier E80c</t>
  </si>
  <si>
    <t>66.06</t>
  </si>
  <si>
    <t>(a)(i)10 mm Jointex</t>
  </si>
  <si>
    <r>
      <t>m</t>
    </r>
    <r>
      <rPr>
        <sz val="8"/>
        <rFont val="Calibri"/>
        <family val="2"/>
      </rPr>
      <t>²</t>
    </r>
  </si>
  <si>
    <t>66.08</t>
  </si>
  <si>
    <t>Sealing joints with:</t>
  </si>
  <si>
    <t xml:space="preserve">(a) 20x20m Silicone Sealant in expansion joint </t>
  </si>
  <si>
    <t>66.09</t>
  </si>
  <si>
    <t>(a) Purchase Bearings</t>
  </si>
  <si>
    <t>66.10</t>
  </si>
  <si>
    <t>(a)(i) Multi directional bearings 1500kN</t>
  </si>
  <si>
    <t>(b)(i) Uni directional bearings 1500 kN</t>
  </si>
  <si>
    <t>(ii) Uni directional bearings 2800kN</t>
  </si>
  <si>
    <t>(c)(i) Fixed bearings 2800kN</t>
  </si>
  <si>
    <t>66.17</t>
  </si>
  <si>
    <t>End Blocks</t>
  </si>
  <si>
    <t>66.18</t>
  </si>
  <si>
    <t>(c) Numbers Formed in Concrete</t>
  </si>
  <si>
    <t>B66.19</t>
  </si>
  <si>
    <t>(a)(i)150mm Dia Upvc  Drain pipes</t>
  </si>
  <si>
    <t>TOTAL SCHEDULE B: STRUCTURES</t>
  </si>
  <si>
    <t>SUBTOTAL A</t>
  </si>
  <si>
    <t>FALSEWORK, FORMWORK AND CONCRETE FINISH</t>
  </si>
  <si>
    <t>STEEL REINFORCEMENT FOR STRUCTURES</t>
  </si>
  <si>
    <t>CONCRETE FOR STRUCTURES</t>
  </si>
  <si>
    <t>SUMMARY OF SCHEDULE A: ROADWORKS</t>
  </si>
  <si>
    <t>SUMMARY OF SCHEDULE B: STRUCTURES</t>
  </si>
  <si>
    <t>TOTAL SCHEDULE A: ROADWORKS</t>
  </si>
  <si>
    <t>TOTAL OF SCHEDULES</t>
  </si>
  <si>
    <t xml:space="preserve">CONCRETE KERBING, CONCRETE CHANNELLING, CHUTES </t>
  </si>
  <si>
    <t>AND DOWNPIPES,AND CONCRETE LININGS FOR OPEN DRAINS</t>
  </si>
  <si>
    <t>SELECTION, STOCKPILING AND BREAKING-DOWN THE</t>
  </si>
  <si>
    <t xml:space="preserve">MATERIAL FROM BORROW PITS, EXISTING PAVEMENT </t>
  </si>
  <si>
    <t xml:space="preserve">LAYERS AND PLACING AND COMPACTING THE </t>
  </si>
  <si>
    <t>GRAVEL LAYERS</t>
  </si>
  <si>
    <t xml:space="preserve">PITCHING, STONEWORK AND PROTECTION </t>
  </si>
  <si>
    <t>ITEM NO</t>
  </si>
  <si>
    <t>Section G: SMME</t>
  </si>
  <si>
    <t>C10.01</t>
  </si>
  <si>
    <t>C1000</t>
  </si>
  <si>
    <t>SECTION C1000</t>
  </si>
  <si>
    <t>Submission of site specific Health and Safety File</t>
  </si>
  <si>
    <t>C10.02</t>
  </si>
  <si>
    <t>Provision of Personal Protective Equipment (PPE)</t>
  </si>
  <si>
    <t>Reflective vests</t>
  </si>
  <si>
    <t>Reflective sun hats</t>
  </si>
  <si>
    <t>Hard hats</t>
  </si>
  <si>
    <t xml:space="preserve">Protective foot wear (pairs) </t>
  </si>
  <si>
    <t xml:space="preserve">Earplugs (pairs) </t>
  </si>
  <si>
    <t xml:space="preserve">Dust masks </t>
  </si>
  <si>
    <t xml:space="preserve">Gloves (pairs) </t>
  </si>
  <si>
    <t xml:space="preserve">High visibility overalls to SARTSM Chapter 13 Level 3 </t>
  </si>
  <si>
    <t xml:space="preserve">Ear Defenders SABS approved </t>
  </si>
  <si>
    <t>Cost of medical certificates and medical surveillance</t>
  </si>
  <si>
    <t>C10.3</t>
  </si>
  <si>
    <t>Initial (baseline) medical examinations, including audiometric and</t>
  </si>
  <si>
    <t>lung function testing</t>
  </si>
  <si>
    <t xml:space="preserve">Annual or Periodic examinations </t>
  </si>
  <si>
    <t>Exit examinations</t>
  </si>
  <si>
    <t xml:space="preserve">Provision of First Aid Boxes </t>
  </si>
  <si>
    <t>OCCUPATIONAL HEALTH AND SAFETY</t>
  </si>
  <si>
    <t>G: SMME</t>
  </si>
  <si>
    <t>B12.05 (a) and (b)</t>
  </si>
  <si>
    <t>B12.14 (a)</t>
  </si>
  <si>
    <t xml:space="preserve">Provision of Traffic safety equipment for use by the Engineer </t>
  </si>
  <si>
    <t xml:space="preserve">Contractor's time related obligations in respect of enviromental </t>
  </si>
  <si>
    <t>management  specification</t>
  </si>
  <si>
    <t>Removing and relaying existing pipes:</t>
  </si>
  <si>
    <t>lining in v-shaped side drains</t>
  </si>
  <si>
    <t>concrete in V drains</t>
  </si>
  <si>
    <t xml:space="preserve">Road sign boards with painted or coloured  Symbols, lettering </t>
  </si>
  <si>
    <t xml:space="preserve">and borders in semi-matt black or Class I retro-reflective material, </t>
  </si>
  <si>
    <t>where the sign board is constructed from:</t>
  </si>
  <si>
    <t>Stop</t>
  </si>
  <si>
    <t>B16.02</t>
  </si>
  <si>
    <t>B17.01</t>
  </si>
  <si>
    <t>B21.01</t>
  </si>
  <si>
    <t>B32.01</t>
  </si>
  <si>
    <t>B32.02</t>
  </si>
  <si>
    <t>B 32.03</t>
  </si>
  <si>
    <t>B 32.06</t>
  </si>
  <si>
    <t>B13.04</t>
  </si>
  <si>
    <t>B13.03(a), (b) &amp; (c)</t>
  </si>
  <si>
    <t>B13.04(a)</t>
  </si>
  <si>
    <t>Drilling of boreholes in order to abstract water for construction purposes</t>
  </si>
  <si>
    <t xml:space="preserve">Pedestrian Access in accordance with drawing </t>
  </si>
  <si>
    <t>Amount</t>
  </si>
  <si>
    <t>Item</t>
  </si>
  <si>
    <t>Description</t>
  </si>
  <si>
    <t>Unit</t>
  </si>
  <si>
    <t>Rate</t>
  </si>
  <si>
    <t>Sum</t>
  </si>
  <si>
    <t>Quantity</t>
  </si>
  <si>
    <t>Construction of Sterkspruit to Mlamli Standard Road</t>
  </si>
  <si>
    <t>Occupational Health &amp; Safety Obligations</t>
  </si>
  <si>
    <t>COMPLIANCE</t>
  </si>
  <si>
    <t>Update the contractor's site specific COVID 19 Health &amp; Safety Plan</t>
  </si>
  <si>
    <t>Principal contractor's obligations in respect of the COVID 19 Workplace Reg &amp; COVID 19 CR</t>
  </si>
  <si>
    <t>COVID 19 Compliance Officer</t>
  </si>
  <si>
    <t>Provision of a full time COVID 19 Compliance Officer (extra over to H&amp;S officer).</t>
  </si>
  <si>
    <t>Months</t>
  </si>
  <si>
    <t>Principal Contractor's time related obligations in respect of the COVID 19 Workplace regulations</t>
  </si>
  <si>
    <t>Quantity to be alligned with scaling in employment</t>
  </si>
  <si>
    <t>Washable Face Masks</t>
  </si>
  <si>
    <t>Initial (baseline) medical examinations</t>
  </si>
  <si>
    <t>Facilities and equipment</t>
  </si>
  <si>
    <t>Provision and upkeep of infrared handheld thermometer</t>
  </si>
  <si>
    <t>Foot operated hand sanitizer</t>
  </si>
  <si>
    <t>Daily logbooks and screening</t>
  </si>
  <si>
    <t>COVID 19 waste bins</t>
  </si>
  <si>
    <t>Provision of all signage (COVID-19)</t>
  </si>
  <si>
    <t>Cleaning material and Hand sanitizer</t>
  </si>
  <si>
    <t>Monthly disinfection of facilities</t>
  </si>
  <si>
    <t>OHS compliance in respect to appointed SMME's</t>
  </si>
  <si>
    <t xml:space="preserve">Supply and upkeep of hand sanitizer dispensors </t>
  </si>
  <si>
    <t xml:space="preserve">Months </t>
  </si>
  <si>
    <t>HDPE Pipes</t>
  </si>
  <si>
    <t>Rock grid 50/50</t>
  </si>
  <si>
    <t>14.04</t>
  </si>
  <si>
    <t>Car Ports</t>
  </si>
  <si>
    <t xml:space="preserve">(a) </t>
  </si>
  <si>
    <t>Car Ports as specified, at Offices and Laboratory</t>
  </si>
  <si>
    <t>Brought Forward</t>
  </si>
  <si>
    <t>Wet blading of temporary road</t>
  </si>
  <si>
    <t>Gravel subbase (unstabilized gravel) obtained from commercial source</t>
  </si>
  <si>
    <t xml:space="preserve"> 150 mm layer, using G5 material obtained from commercial source stabilized to C4 material</t>
  </si>
  <si>
    <t>In situ reconstruction of existing</t>
  </si>
  <si>
    <t>pavement layers as:</t>
  </si>
  <si>
    <t>95% of modified AASHTO density using</t>
  </si>
  <si>
    <t>3.0m x 3.0m</t>
  </si>
  <si>
    <t>TOTAL SCHEDULE I: WEIGHBRIDGE</t>
  </si>
  <si>
    <t>PROVINCE OF THE EASTERN CAPE</t>
  </si>
  <si>
    <t>SECTION</t>
  </si>
  <si>
    <t>QUANTITY</t>
  </si>
  <si>
    <t>DEPARTMENT OF TRANSPORT</t>
  </si>
  <si>
    <t>THE COMPLETION OF UPGRADING TO A SURFACE STANDARD DR08606 (+/- 12KM) STERKSPRUIT TO MLAMLI</t>
  </si>
  <si>
    <t>SCHEDULE I: MOBILE WEIGHBRIDGE</t>
  </si>
  <si>
    <t>WEIGHBRIDGE</t>
  </si>
  <si>
    <t>MOBILE WEIGHBRIDGE</t>
  </si>
  <si>
    <t xml:space="preserve">SUMMARY OF SCHEDULES </t>
  </si>
  <si>
    <t>(a) Provision and operation of mobile weighbridge for the duration of the Contract</t>
  </si>
  <si>
    <t>CONTRACT No.SCMU10-23/24-0030</t>
  </si>
  <si>
    <t>CONTRACT SUM CARRIED TO FORM OF OFFER AND ACCEPTANCE</t>
  </si>
  <si>
    <t>BIDDER'S NAME:</t>
  </si>
  <si>
    <t>Additional Survey Required</t>
  </si>
  <si>
    <t>C11.1</t>
  </si>
  <si>
    <t>C</t>
  </si>
  <si>
    <t>C11.2</t>
  </si>
  <si>
    <t>C1.3</t>
  </si>
  <si>
    <t>C11.4</t>
  </si>
  <si>
    <t>C11.5</t>
  </si>
  <si>
    <t>C11.6</t>
  </si>
  <si>
    <t>C11.7</t>
  </si>
  <si>
    <t>C11.8</t>
  </si>
  <si>
    <t>C11.9</t>
  </si>
  <si>
    <t>C11.10</t>
  </si>
  <si>
    <t>C11.11</t>
  </si>
  <si>
    <t>C11.12</t>
  </si>
  <si>
    <t>C11.13</t>
  </si>
  <si>
    <t>C11.14</t>
  </si>
  <si>
    <t>TOTAL SCHEDULE C: COVID-19</t>
  </si>
  <si>
    <t>TOTAL SCHEDULE W: WEIGHBRIDGE</t>
  </si>
  <si>
    <t>W</t>
  </si>
  <si>
    <t>W1.1</t>
  </si>
  <si>
    <t>(b) Handling costs and profit in respect of subsubitem W1.1(a)</t>
  </si>
  <si>
    <t xml:space="preserve"> SCHEDULE C: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</si>
</sst>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R&quot;\ * #,##0.00_ ;_ &quot;R&quot;\ * \-#,##0.00_ ;_ &quot;R&quot;\ * &quot;-&quot;??_ ;_ @_ "/>
    <numFmt numFmtId="165" formatCode="_-&quot;R&quot;* #,##0.00_-;\-&quot;R&quot;* #,##0.00_-;_-&quot;R&quot;* &quot;-&quot;??_-;_-@_-"/>
    <numFmt numFmtId="166" formatCode="_-* #,##0.00_-;\-* #,##0.00_-;_-* &quot;-&quot;??_-;_-@_-"/>
    <numFmt numFmtId="167" formatCode="_(&quot;R&quot;* #,##0.00_);_(&quot;R&quot;* \(#,##0.00\);_(&quot;R&quot;* &quot;-&quot;??_);_(@_)"/>
    <numFmt numFmtId="168" formatCode="#,##0.0"/>
    <numFmt numFmtId="169" formatCode="&quot;R&quot;#,##0.00"/>
    <numFmt numFmtId="170" formatCode="_-&quot;R&quot;\ * #,##0.00_-;_-&quot;R&quot;\ * #,##0.00\-;_-&quot;R&quot;\ * &quot;-&quot;??_-;_-@_-"/>
    <numFmt numFmtId="171" formatCode="#,##0.00_ ;\-#,##0.00\ 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i/>
      <u/>
      <sz val="10"/>
      <name val="Times New Roman"/>
      <family val="1"/>
    </font>
    <font>
      <i/>
      <u/>
      <sz val="8"/>
      <name val="Arial"/>
      <family val="2"/>
    </font>
    <font>
      <strike/>
      <sz val="8"/>
      <name val="Arial"/>
      <family val="2"/>
    </font>
    <font>
      <sz val="12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sz val="14"/>
      <color theme="1"/>
      <name val="Arial"/>
      <family val="2"/>
    </font>
    <font>
      <sz val="16"/>
      <name val="Arial"/>
      <family val="2"/>
    </font>
    <font>
      <b/>
      <u/>
      <sz val="16"/>
      <name val="Arial"/>
      <family val="2"/>
    </font>
    <font>
      <u/>
      <sz val="8"/>
      <name val="Arial"/>
      <family val="2"/>
    </font>
    <font>
      <sz val="8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8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1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12"/>
      <color theme="1"/>
      <name val="Arial"/>
      <family val="2"/>
    </font>
    <font>
      <sz val="9"/>
      <name val="Book Antiqua"/>
      <family val="1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5" fillId="0" borderId="13" applyProtection="0"/>
    <xf numFmtId="0" fontId="7" fillId="0" borderId="13"/>
    <xf numFmtId="0" fontId="10" fillId="0" borderId="0"/>
    <xf numFmtId="9" fontId="5" fillId="0" borderId="50" applyProtection="0">
      <alignment horizontal="right"/>
    </xf>
    <xf numFmtId="4" fontId="5" fillId="0" borderId="5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44" fontId="5" fillId="0" borderId="0" applyFont="0" applyFill="0" applyBorder="0" applyAlignment="0" applyProtection="0"/>
    <xf numFmtId="0" fontId="10" fillId="0" borderId="0"/>
    <xf numFmtId="0" fontId="1" fillId="0" borderId="0"/>
    <xf numFmtId="0" fontId="32" fillId="0" borderId="0"/>
    <xf numFmtId="164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5" fillId="0" borderId="0"/>
    <xf numFmtId="0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</cellStyleXfs>
  <cellXfs count="550">
    <xf numFmtId="0" fontId="0" fillId="0" borderId="0" xfId="0"/>
    <xf numFmtId="0" fontId="3" fillId="0" borderId="0" xfId="0" applyFont="1" applyProtection="1">
      <protection locked="0"/>
    </xf>
    <xf numFmtId="0" fontId="3" fillId="0" borderId="9" xfId="0" applyFont="1" applyBorder="1" applyProtection="1"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Protection="1">
      <protection locked="0"/>
    </xf>
    <xf numFmtId="0" fontId="4" fillId="0" borderId="8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9" xfId="0" applyFont="1" applyBorder="1" applyProtection="1">
      <protection locked="0"/>
    </xf>
    <xf numFmtId="0" fontId="6" fillId="0" borderId="8" xfId="0" applyFont="1" applyBorder="1" applyProtection="1">
      <protection locked="0"/>
    </xf>
    <xf numFmtId="43" fontId="3" fillId="0" borderId="7" xfId="1" applyFont="1" applyFill="1" applyBorder="1" applyAlignment="1" applyProtection="1">
      <alignment horizontal="center"/>
      <protection locked="0"/>
    </xf>
    <xf numFmtId="2" fontId="3" fillId="0" borderId="7" xfId="0" applyNumberFormat="1" applyFont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3" fillId="0" borderId="26" xfId="0" applyFont="1" applyBorder="1" applyProtection="1">
      <protection locked="0"/>
    </xf>
    <xf numFmtId="0" fontId="6" fillId="0" borderId="16" xfId="0" applyFont="1" applyBorder="1" applyProtection="1">
      <protection locked="0"/>
    </xf>
    <xf numFmtId="0" fontId="4" fillId="0" borderId="26" xfId="0" applyFont="1" applyBorder="1" applyProtection="1">
      <protection locked="0"/>
    </xf>
    <xf numFmtId="0" fontId="6" fillId="0" borderId="26" xfId="0" applyFont="1" applyBorder="1" applyProtection="1"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4" fillId="0" borderId="27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4" fillId="0" borderId="28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5" xfId="0" applyFont="1" applyBorder="1" applyAlignment="1" applyProtection="1">
      <alignment horizontal="center"/>
      <protection locked="0"/>
    </xf>
    <xf numFmtId="2" fontId="3" fillId="0" borderId="6" xfId="0" applyNumberFormat="1" applyFont="1" applyBorder="1" applyAlignment="1" applyProtection="1">
      <alignment horizontal="center"/>
      <protection locked="0"/>
    </xf>
    <xf numFmtId="0" fontId="4" fillId="0" borderId="26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2" fontId="3" fillId="0" borderId="9" xfId="0" applyNumberFormat="1" applyFont="1" applyBorder="1" applyAlignment="1" applyProtection="1">
      <alignment horizontal="center"/>
      <protection locked="0"/>
    </xf>
    <xf numFmtId="0" fontId="28" fillId="0" borderId="0" xfId="0" applyFont="1"/>
    <xf numFmtId="4" fontId="3" fillId="0" borderId="7" xfId="3" applyNumberFormat="1" applyFont="1" applyBorder="1" applyAlignment="1" applyProtection="1">
      <alignment horizontal="center"/>
      <protection locked="0"/>
    </xf>
    <xf numFmtId="3" fontId="3" fillId="0" borderId="7" xfId="3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8" xfId="0" applyFont="1" applyBorder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26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4" fontId="4" fillId="0" borderId="7" xfId="0" applyNumberFormat="1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4" fontId="3" fillId="0" borderId="7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8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2" fillId="0" borderId="8" xfId="0" applyFont="1" applyBorder="1" applyAlignment="1" applyProtection="1">
      <alignment horizontal="left" wrapText="1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3" fillId="0" borderId="9" xfId="0" applyFont="1" applyBorder="1" applyAlignment="1" applyProtection="1">
      <alignment horizontal="left"/>
      <protection locked="0"/>
    </xf>
    <xf numFmtId="4" fontId="3" fillId="0" borderId="6" xfId="0" applyNumberFormat="1" applyFont="1" applyBorder="1" applyAlignment="1" applyProtection="1">
      <alignment horizontal="center"/>
      <protection locked="0"/>
    </xf>
    <xf numFmtId="0" fontId="3" fillId="0" borderId="29" xfId="0" applyFont="1" applyBorder="1" applyProtection="1">
      <protection locked="0"/>
    </xf>
    <xf numFmtId="0" fontId="3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32" xfId="0" applyNumberFormat="1" applyFont="1" applyBorder="1" applyAlignment="1" applyProtection="1">
      <alignment horizontal="center"/>
      <protection locked="0"/>
    </xf>
    <xf numFmtId="0" fontId="2" fillId="0" borderId="9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3" fontId="3" fillId="0" borderId="7" xfId="0" applyNumberFormat="1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3" fillId="0" borderId="27" xfId="0" applyFont="1" applyBorder="1" applyProtection="1">
      <protection locked="0"/>
    </xf>
    <xf numFmtId="0" fontId="3" fillId="0" borderId="8" xfId="0" applyFont="1" applyBorder="1" applyAlignment="1" applyProtection="1">
      <alignment vertical="top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Protection="1">
      <protection locked="0"/>
    </xf>
    <xf numFmtId="0" fontId="3" fillId="0" borderId="1" xfId="0" applyFont="1" applyBorder="1" applyProtection="1">
      <protection locked="0"/>
    </xf>
    <xf numFmtId="43" fontId="3" fillId="0" borderId="10" xfId="1" applyFont="1" applyFill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4" fillId="0" borderId="29" xfId="0" applyFont="1" applyBorder="1" applyProtection="1">
      <protection locked="0"/>
    </xf>
    <xf numFmtId="0" fontId="3" fillId="0" borderId="9" xfId="0" applyFont="1" applyBorder="1"/>
    <xf numFmtId="0" fontId="8" fillId="0" borderId="9" xfId="4" applyFont="1" applyBorder="1"/>
    <xf numFmtId="0" fontId="3" fillId="0" borderId="16" xfId="0" applyFont="1" applyBorder="1" applyProtection="1">
      <protection locked="0"/>
    </xf>
    <xf numFmtId="43" fontId="3" fillId="0" borderId="3" xfId="1" applyFont="1" applyFill="1" applyBorder="1" applyAlignment="1" applyProtection="1">
      <alignment horizontal="center"/>
      <protection locked="0"/>
    </xf>
    <xf numFmtId="0" fontId="3" fillId="0" borderId="32" xfId="0" applyFont="1" applyBorder="1" applyProtection="1">
      <protection locked="0"/>
    </xf>
    <xf numFmtId="0" fontId="3" fillId="0" borderId="35" xfId="0" applyFont="1" applyBorder="1" applyAlignment="1" applyProtection="1">
      <alignment horizontal="center"/>
      <protection locked="0"/>
    </xf>
    <xf numFmtId="43" fontId="3" fillId="0" borderId="35" xfId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0" fontId="4" fillId="0" borderId="26" xfId="0" quotePrefix="1" applyFont="1" applyBorder="1" applyProtection="1">
      <protection locked="0"/>
    </xf>
    <xf numFmtId="0" fontId="12" fillId="0" borderId="0" xfId="0" applyFont="1" applyProtection="1">
      <protection locked="0"/>
    </xf>
    <xf numFmtId="0" fontId="3" fillId="0" borderId="26" xfId="0" applyFont="1" applyBorder="1" applyAlignment="1" applyProtection="1">
      <alignment horizontal="left"/>
      <protection locked="0"/>
    </xf>
    <xf numFmtId="0" fontId="4" fillId="0" borderId="26" xfId="0" quotePrefix="1" applyFont="1" applyBorder="1" applyAlignment="1" applyProtection="1">
      <alignment horizontal="left"/>
      <protection locked="0"/>
    </xf>
    <xf numFmtId="0" fontId="4" fillId="0" borderId="31" xfId="0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3" fillId="0" borderId="26" xfId="0" applyFont="1" applyBorder="1"/>
    <xf numFmtId="0" fontId="3" fillId="0" borderId="0" xfId="0" applyFont="1"/>
    <xf numFmtId="0" fontId="8" fillId="0" borderId="8" xfId="4" applyFont="1" applyBorder="1"/>
    <xf numFmtId="0" fontId="3" fillId="0" borderId="0" xfId="4" applyFont="1" applyBorder="1"/>
    <xf numFmtId="0" fontId="4" fillId="0" borderId="26" xfId="0" applyFont="1" applyBorder="1" applyAlignment="1" applyProtection="1">
      <alignment vertical="top"/>
      <protection locked="0"/>
    </xf>
    <xf numFmtId="2" fontId="3" fillId="0" borderId="3" xfId="0" applyNumberFormat="1" applyFont="1" applyBorder="1" applyAlignment="1" applyProtection="1">
      <alignment horizontal="center"/>
      <protection locked="0"/>
    </xf>
    <xf numFmtId="0" fontId="9" fillId="0" borderId="9" xfId="0" applyFont="1" applyBorder="1" applyProtection="1">
      <protection locked="0"/>
    </xf>
    <xf numFmtId="0" fontId="10" fillId="0" borderId="7" xfId="0" applyFont="1" applyBorder="1" applyAlignment="1" applyProtection="1">
      <alignment horizontal="center"/>
      <protection locked="0"/>
    </xf>
    <xf numFmtId="2" fontId="3" fillId="0" borderId="5" xfId="0" applyNumberFormat="1" applyFont="1" applyBorder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center"/>
      <protection locked="0"/>
    </xf>
    <xf numFmtId="2" fontId="3" fillId="0" borderId="31" xfId="0" applyNumberFormat="1" applyFont="1" applyBorder="1" applyAlignment="1" applyProtection="1">
      <alignment horizontal="center"/>
      <protection locked="0"/>
    </xf>
    <xf numFmtId="2" fontId="3" fillId="0" borderId="32" xfId="0" applyNumberFormat="1" applyFont="1" applyBorder="1" applyAlignment="1" applyProtection="1">
      <alignment horizontal="center"/>
      <protection locked="0"/>
    </xf>
    <xf numFmtId="2" fontId="4" fillId="0" borderId="7" xfId="0" applyNumberFormat="1" applyFont="1" applyBorder="1" applyAlignment="1" applyProtection="1">
      <alignment horizontal="center"/>
      <protection locked="0"/>
    </xf>
    <xf numFmtId="2" fontId="3" fillId="0" borderId="12" xfId="0" applyNumberFormat="1" applyFont="1" applyBorder="1" applyAlignment="1" applyProtection="1">
      <alignment horizontal="center"/>
      <protection locked="0"/>
    </xf>
    <xf numFmtId="0" fontId="3" fillId="0" borderId="31" xfId="0" applyFont="1" applyBorder="1"/>
    <xf numFmtId="0" fontId="3" fillId="0" borderId="5" xfId="0" applyFont="1" applyBorder="1"/>
    <xf numFmtId="0" fontId="5" fillId="0" borderId="0" xfId="0" applyFont="1" applyAlignment="1" applyProtection="1">
      <alignment horizontal="center"/>
      <protection locked="0"/>
    </xf>
    <xf numFmtId="2" fontId="3" fillId="0" borderId="8" xfId="0" applyNumberFormat="1" applyFont="1" applyBorder="1" applyAlignment="1" applyProtection="1">
      <alignment horizontal="center"/>
      <protection locked="0"/>
    </xf>
    <xf numFmtId="0" fontId="3" fillId="0" borderId="0" xfId="0" quotePrefix="1" applyFont="1" applyProtection="1">
      <protection locked="0"/>
    </xf>
    <xf numFmtId="0" fontId="3" fillId="0" borderId="0" xfId="0" applyFont="1" applyAlignment="1">
      <alignment horizontal="center"/>
    </xf>
    <xf numFmtId="0" fontId="4" fillId="0" borderId="30" xfId="0" applyFont="1" applyBorder="1" applyProtection="1">
      <protection locked="0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 applyProtection="1">
      <alignment horizontal="center"/>
      <protection locked="0"/>
    </xf>
    <xf numFmtId="0" fontId="11" fillId="0" borderId="8" xfId="0" applyFont="1" applyBorder="1" applyProtection="1">
      <protection locked="0"/>
    </xf>
    <xf numFmtId="0" fontId="11" fillId="0" borderId="9" xfId="0" applyFont="1" applyBorder="1" applyProtection="1">
      <protection locked="0"/>
    </xf>
    <xf numFmtId="0" fontId="11" fillId="0" borderId="7" xfId="0" applyFont="1" applyBorder="1" applyAlignment="1" applyProtection="1">
      <alignment horizontal="center"/>
      <protection locked="0"/>
    </xf>
    <xf numFmtId="2" fontId="3" fillId="0" borderId="10" xfId="0" applyNumberFormat="1" applyFont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4" fillId="0" borderId="26" xfId="0" quotePrefix="1" applyFont="1" applyBorder="1" applyAlignment="1" applyProtection="1">
      <alignment vertical="top"/>
      <protection locked="0"/>
    </xf>
    <xf numFmtId="0" fontId="0" fillId="0" borderId="0" xfId="0" applyProtection="1"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31" xfId="0" applyFont="1" applyBorder="1" applyAlignment="1" applyProtection="1">
      <alignment horizontal="center"/>
      <protection locked="0"/>
    </xf>
    <xf numFmtId="0" fontId="13" fillId="0" borderId="27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13" fillId="0" borderId="1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2" fontId="5" fillId="0" borderId="7" xfId="0" applyNumberFormat="1" applyFont="1" applyBorder="1" applyAlignment="1" applyProtection="1">
      <alignment horizontal="center"/>
      <protection locked="0"/>
    </xf>
    <xf numFmtId="0" fontId="13" fillId="0" borderId="28" xfId="0" applyFont="1" applyBorder="1" applyProtection="1">
      <protection locked="0"/>
    </xf>
    <xf numFmtId="0" fontId="10" fillId="0" borderId="4" xfId="0" applyFont="1" applyBorder="1"/>
    <xf numFmtId="0" fontId="13" fillId="0" borderId="5" xfId="0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2" fontId="5" fillId="0" borderId="6" xfId="0" applyNumberFormat="1" applyFont="1" applyBorder="1" applyAlignment="1" applyProtection="1">
      <alignment horizontal="center"/>
      <protection locked="0"/>
    </xf>
    <xf numFmtId="0" fontId="14" fillId="0" borderId="29" xfId="0" applyFont="1" applyBorder="1" applyProtection="1">
      <protection locked="0"/>
    </xf>
    <xf numFmtId="0" fontId="10" fillId="0" borderId="30" xfId="0" applyFont="1" applyBorder="1"/>
    <xf numFmtId="0" fontId="13" fillId="0" borderId="31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31" xfId="0" applyFont="1" applyBorder="1" applyAlignment="1" applyProtection="1">
      <alignment horizontal="center"/>
      <protection locked="0"/>
    </xf>
    <xf numFmtId="2" fontId="5" fillId="0" borderId="32" xfId="0" applyNumberFormat="1" applyFon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0" fillId="0" borderId="0" xfId="0" applyFont="1"/>
    <xf numFmtId="0" fontId="13" fillId="0" borderId="0" xfId="0" applyFont="1" applyProtection="1">
      <protection locked="0"/>
    </xf>
    <xf numFmtId="0" fontId="3" fillId="0" borderId="11" xfId="0" applyFont="1" applyBorder="1"/>
    <xf numFmtId="0" fontId="3" fillId="0" borderId="4" xfId="0" applyFont="1" applyBorder="1"/>
    <xf numFmtId="0" fontId="6" fillId="0" borderId="10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3" fillId="0" borderId="30" xfId="0" applyFont="1" applyBorder="1"/>
    <xf numFmtId="0" fontId="4" fillId="0" borderId="2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9" xfId="0" applyFont="1" applyBorder="1" applyAlignment="1" applyProtection="1">
      <alignment horizontal="left" wrapText="1"/>
      <protection locked="0"/>
    </xf>
    <xf numFmtId="0" fontId="0" fillId="0" borderId="9" xfId="0" applyBorder="1" applyProtection="1">
      <protection locked="0"/>
    </xf>
    <xf numFmtId="0" fontId="10" fillId="0" borderId="0" xfId="0" applyFont="1" applyProtection="1">
      <protection locked="0"/>
    </xf>
    <xf numFmtId="0" fontId="10" fillId="0" borderId="9" xfId="0" applyFont="1" applyBorder="1" applyProtection="1">
      <protection locked="0"/>
    </xf>
    <xf numFmtId="0" fontId="0" fillId="0" borderId="16" xfId="0" applyBorder="1" applyProtection="1">
      <protection locked="0"/>
    </xf>
    <xf numFmtId="0" fontId="0" fillId="0" borderId="8" xfId="0" applyBorder="1" applyProtection="1">
      <protection locked="0"/>
    </xf>
    <xf numFmtId="2" fontId="4" fillId="0" borderId="8" xfId="0" applyNumberFormat="1" applyFont="1" applyBorder="1"/>
    <xf numFmtId="1" fontId="3" fillId="0" borderId="9" xfId="0" applyNumberFormat="1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left"/>
    </xf>
    <xf numFmtId="1" fontId="4" fillId="0" borderId="0" xfId="0" applyNumberFormat="1" applyFont="1" applyAlignment="1">
      <alignment horizontal="left"/>
    </xf>
    <xf numFmtId="2" fontId="4" fillId="0" borderId="0" xfId="0" applyNumberFormat="1" applyFont="1"/>
    <xf numFmtId="1" fontId="2" fillId="0" borderId="9" xfId="0" applyNumberFormat="1" applyFont="1" applyBorder="1" applyAlignment="1">
      <alignment horizontal="left"/>
    </xf>
    <xf numFmtId="2" fontId="3" fillId="0" borderId="7" xfId="0" applyNumberFormat="1" applyFont="1" applyBorder="1" applyAlignment="1">
      <alignment horizontal="center"/>
    </xf>
    <xf numFmtId="2" fontId="3" fillId="0" borderId="0" xfId="0" quotePrefix="1" applyNumberFormat="1" applyFont="1" applyAlignment="1">
      <alignment horizontal="left"/>
    </xf>
    <xf numFmtId="2" fontId="3" fillId="0" borderId="9" xfId="0" quotePrefix="1" applyNumberFormat="1" applyFont="1" applyBorder="1" applyAlignment="1">
      <alignment horizontal="left"/>
    </xf>
    <xf numFmtId="2" fontId="4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4" fillId="0" borderId="16" xfId="0" applyNumberFormat="1" applyFont="1" applyBorder="1" applyAlignment="1">
      <alignment horizontal="left"/>
    </xf>
    <xf numFmtId="2" fontId="3" fillId="0" borderId="8" xfId="0" quotePrefix="1" applyNumberFormat="1" applyFont="1" applyBorder="1" applyAlignment="1">
      <alignment horizontal="left"/>
    </xf>
    <xf numFmtId="2" fontId="3" fillId="0" borderId="0" xfId="0" applyNumberFormat="1" applyFont="1" applyAlignment="1">
      <alignment horizontal="center"/>
    </xf>
    <xf numFmtId="0" fontId="4" fillId="0" borderId="16" xfId="0" applyFont="1" applyBorder="1" applyProtection="1">
      <protection locked="0"/>
    </xf>
    <xf numFmtId="2" fontId="4" fillId="0" borderId="8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left"/>
    </xf>
    <xf numFmtId="1" fontId="3" fillId="0" borderId="0" xfId="0" applyNumberFormat="1" applyFont="1" applyAlignment="1">
      <alignment horizontal="left"/>
    </xf>
    <xf numFmtId="2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wrapText="1"/>
      <protection locked="0"/>
    </xf>
    <xf numFmtId="43" fontId="3" fillId="0" borderId="9" xfId="1" applyFont="1" applyFill="1" applyBorder="1" applyAlignment="1" applyProtection="1">
      <alignment horizontal="center"/>
      <protection locked="0"/>
    </xf>
    <xf numFmtId="0" fontId="4" fillId="0" borderId="6" xfId="0" applyFont="1" applyBorder="1" applyProtection="1">
      <protection locked="0"/>
    </xf>
    <xf numFmtId="0" fontId="4" fillId="0" borderId="3" xfId="0" applyFont="1" applyBorder="1" applyAlignment="1" applyProtection="1">
      <alignment horizontal="center"/>
      <protection locked="0"/>
    </xf>
    <xf numFmtId="9" fontId="3" fillId="0" borderId="7" xfId="2" applyFont="1" applyFill="1" applyBorder="1" applyAlignment="1" applyProtection="1">
      <alignment horizontal="center"/>
      <protection locked="0"/>
    </xf>
    <xf numFmtId="0" fontId="4" fillId="0" borderId="12" xfId="0" applyFont="1" applyBorder="1" applyProtection="1">
      <protection locked="0"/>
    </xf>
    <xf numFmtId="2" fontId="4" fillId="0" borderId="6" xfId="0" applyNumberFormat="1" applyFont="1" applyBorder="1" applyAlignment="1" applyProtection="1">
      <alignment horizontal="center"/>
      <protection locked="0"/>
    </xf>
    <xf numFmtId="2" fontId="4" fillId="0" borderId="9" xfId="0" applyNumberFormat="1" applyFont="1" applyBorder="1" applyAlignment="1" applyProtection="1">
      <alignment horizontal="center"/>
      <protection locked="0"/>
    </xf>
    <xf numFmtId="2" fontId="4" fillId="0" borderId="32" xfId="0" applyNumberFormat="1" applyFont="1" applyBorder="1" applyAlignment="1" applyProtection="1">
      <alignment horizontal="center"/>
      <protection locked="0"/>
    </xf>
    <xf numFmtId="0" fontId="2" fillId="0" borderId="0" xfId="0" applyFont="1"/>
    <xf numFmtId="0" fontId="27" fillId="0" borderId="0" xfId="0" applyFont="1" applyAlignment="1">
      <alignment vertical="center"/>
    </xf>
    <xf numFmtId="0" fontId="16" fillId="0" borderId="0" xfId="0" applyFont="1"/>
    <xf numFmtId="0" fontId="4" fillId="0" borderId="9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right"/>
      <protection locked="0"/>
    </xf>
    <xf numFmtId="0" fontId="3" fillId="0" borderId="26" xfId="0" applyFont="1" applyBorder="1" applyAlignment="1" applyProtection="1">
      <alignment horizontal="right" vertical="center"/>
      <protection locked="0"/>
    </xf>
    <xf numFmtId="0" fontId="4" fillId="0" borderId="8" xfId="0" applyFont="1" applyBorder="1" applyAlignment="1" applyProtection="1">
      <alignment wrapText="1"/>
      <protection locked="0"/>
    </xf>
    <xf numFmtId="0" fontId="16" fillId="0" borderId="0" xfId="0" applyFont="1" applyAlignment="1">
      <alignment wrapText="1"/>
    </xf>
    <xf numFmtId="0" fontId="16" fillId="0" borderId="9" xfId="0" applyFont="1" applyBorder="1" applyAlignment="1">
      <alignment wrapText="1"/>
    </xf>
    <xf numFmtId="0" fontId="3" fillId="0" borderId="8" xfId="0" applyFont="1" applyBorder="1" applyAlignment="1" applyProtection="1">
      <alignment horizontal="center" wrapText="1"/>
      <protection locked="0"/>
    </xf>
    <xf numFmtId="0" fontId="16" fillId="0" borderId="9" xfId="0" applyFont="1" applyBorder="1"/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Protection="1">
      <protection locked="0"/>
    </xf>
    <xf numFmtId="0" fontId="18" fillId="0" borderId="37" xfId="0" applyFont="1" applyBorder="1" applyAlignment="1">
      <alignment horizontal="left"/>
    </xf>
    <xf numFmtId="0" fontId="18" fillId="0" borderId="17" xfId="0" applyFont="1" applyBorder="1"/>
    <xf numFmtId="0" fontId="18" fillId="0" borderId="16" xfId="0" applyFont="1" applyBorder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17" fillId="0" borderId="2" xfId="0" applyFont="1" applyBorder="1"/>
    <xf numFmtId="0" fontId="17" fillId="0" borderId="18" xfId="0" applyFont="1" applyBorder="1"/>
    <xf numFmtId="0" fontId="17" fillId="0" borderId="18" xfId="0" applyFont="1" applyBorder="1" applyAlignment="1">
      <alignment horizontal="center"/>
    </xf>
    <xf numFmtId="0" fontId="17" fillId="0" borderId="21" xfId="0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23" fillId="0" borderId="9" xfId="0" applyFont="1" applyBorder="1" applyProtection="1">
      <protection locked="0"/>
    </xf>
    <xf numFmtId="0" fontId="4" fillId="0" borderId="29" xfId="0" applyFont="1" applyBorder="1" applyAlignment="1" applyProtection="1">
      <alignment horizontal="left"/>
      <protection locked="0"/>
    </xf>
    <xf numFmtId="0" fontId="18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0" fillId="0" borderId="17" xfId="0" applyBorder="1"/>
    <xf numFmtId="0" fontId="0" fillId="0" borderId="17" xfId="0" applyBorder="1" applyAlignment="1">
      <alignment horizontal="center"/>
    </xf>
    <xf numFmtId="0" fontId="18" fillId="0" borderId="17" xfId="0" applyFont="1" applyBorder="1" applyAlignment="1">
      <alignment horizontal="left"/>
    </xf>
    <xf numFmtId="0" fontId="18" fillId="0" borderId="19" xfId="0" applyFont="1" applyBorder="1"/>
    <xf numFmtId="0" fontId="0" fillId="0" borderId="38" xfId="0" applyBorder="1"/>
    <xf numFmtId="0" fontId="0" fillId="0" borderId="38" xfId="0" applyBorder="1" applyAlignment="1">
      <alignment horizontal="center"/>
    </xf>
    <xf numFmtId="0" fontId="25" fillId="0" borderId="0" xfId="0" applyFont="1" applyAlignment="1">
      <alignment horizontal="center"/>
    </xf>
    <xf numFmtId="0" fontId="18" fillId="0" borderId="40" xfId="0" applyFont="1" applyBorder="1"/>
    <xf numFmtId="0" fontId="18" fillId="0" borderId="36" xfId="0" applyFont="1" applyBorder="1"/>
    <xf numFmtId="0" fontId="17" fillId="0" borderId="33" xfId="0" applyFont="1" applyBorder="1"/>
    <xf numFmtId="0" fontId="18" fillId="0" borderId="5" xfId="0" applyFont="1" applyBorder="1"/>
    <xf numFmtId="0" fontId="17" fillId="0" borderId="16" xfId="0" applyFont="1" applyBorder="1"/>
    <xf numFmtId="0" fontId="18" fillId="0" borderId="41" xfId="0" applyFont="1" applyBorder="1" applyProtection="1">
      <protection locked="0"/>
    </xf>
    <xf numFmtId="0" fontId="18" fillId="0" borderId="17" xfId="0" applyFont="1" applyBorder="1" applyProtection="1">
      <protection locked="0"/>
    </xf>
    <xf numFmtId="0" fontId="18" fillId="0" borderId="33" xfId="0" applyFont="1" applyBorder="1" applyProtection="1">
      <protection locked="0"/>
    </xf>
    <xf numFmtId="0" fontId="18" fillId="0" borderId="5" xfId="0" applyFont="1" applyBorder="1" applyProtection="1">
      <protection locked="0"/>
    </xf>
    <xf numFmtId="0" fontId="17" fillId="0" borderId="2" xfId="0" applyFont="1" applyBorder="1" applyProtection="1">
      <protection locked="0"/>
    </xf>
    <xf numFmtId="0" fontId="17" fillId="0" borderId="18" xfId="0" applyFont="1" applyBorder="1" applyProtection="1">
      <protection locked="0"/>
    </xf>
    <xf numFmtId="0" fontId="17" fillId="0" borderId="34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18" fillId="0" borderId="34" xfId="0" applyFont="1" applyBorder="1" applyProtection="1">
      <protection locked="0"/>
    </xf>
    <xf numFmtId="4" fontId="3" fillId="0" borderId="7" xfId="1" applyNumberFormat="1" applyFont="1" applyFill="1" applyBorder="1" applyAlignment="1" applyProtection="1">
      <alignment horizontal="center"/>
      <protection locked="0"/>
    </xf>
    <xf numFmtId="4" fontId="3" fillId="0" borderId="8" xfId="0" applyNumberFormat="1" applyFont="1" applyBorder="1" applyAlignment="1" applyProtection="1">
      <alignment horizontal="center"/>
      <protection locked="0"/>
    </xf>
    <xf numFmtId="4" fontId="4" fillId="0" borderId="9" xfId="0" applyNumberFormat="1" applyFont="1" applyBorder="1" applyAlignment="1" applyProtection="1">
      <alignment horizontal="center"/>
      <protection locked="0"/>
    </xf>
    <xf numFmtId="0" fontId="29" fillId="0" borderId="0" xfId="0" applyFont="1"/>
    <xf numFmtId="0" fontId="30" fillId="0" borderId="0" xfId="0" applyFont="1" applyAlignment="1" applyProtection="1">
      <alignment horizontal="center"/>
      <protection locked="0"/>
    </xf>
    <xf numFmtId="43" fontId="4" fillId="0" borderId="7" xfId="1" applyFont="1" applyFill="1" applyBorder="1" applyAlignment="1" applyProtection="1">
      <alignment horizontal="center"/>
      <protection locked="0"/>
    </xf>
    <xf numFmtId="2" fontId="13" fillId="0" borderId="9" xfId="0" applyNumberFormat="1" applyFont="1" applyBorder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 applyProtection="1">
      <alignment horizontal="center"/>
      <protection locked="0"/>
    </xf>
    <xf numFmtId="43" fontId="4" fillId="0" borderId="35" xfId="1" applyFont="1" applyFill="1" applyBorder="1" applyAlignment="1" applyProtection="1">
      <alignment horizontal="center"/>
      <protection locked="0"/>
    </xf>
    <xf numFmtId="43" fontId="18" fillId="0" borderId="19" xfId="1" applyFont="1" applyFill="1" applyBorder="1" applyAlignment="1" applyProtection="1">
      <alignment horizontal="center"/>
      <protection locked="0"/>
    </xf>
    <xf numFmtId="43" fontId="18" fillId="0" borderId="3" xfId="1" applyFont="1" applyFill="1" applyBorder="1" applyAlignment="1" applyProtection="1">
      <alignment horizontal="center"/>
      <protection locked="0"/>
    </xf>
    <xf numFmtId="43" fontId="17" fillId="0" borderId="46" xfId="1" applyFont="1" applyFill="1" applyBorder="1" applyAlignment="1" applyProtection="1">
      <alignment horizontal="center"/>
      <protection locked="0"/>
    </xf>
    <xf numFmtId="0" fontId="25" fillId="0" borderId="7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43" fontId="18" fillId="0" borderId="47" xfId="1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18" fillId="0" borderId="27" xfId="0" applyFont="1" applyBorder="1" applyAlignment="1">
      <alignment horizontal="left"/>
    </xf>
    <xf numFmtId="0" fontId="0" fillId="0" borderId="1" xfId="0" applyBorder="1"/>
    <xf numFmtId="0" fontId="18" fillId="0" borderId="1" xfId="0" applyFont="1" applyBorder="1"/>
    <xf numFmtId="0" fontId="0" fillId="0" borderId="1" xfId="0" applyBorder="1" applyAlignment="1">
      <alignment horizontal="center"/>
    </xf>
    <xf numFmtId="0" fontId="14" fillId="0" borderId="18" xfId="0" applyFont="1" applyBorder="1" applyAlignment="1">
      <alignment horizontal="right" vertical="center"/>
    </xf>
    <xf numFmtId="0" fontId="14" fillId="0" borderId="45" xfId="0" applyFont="1" applyBorder="1" applyAlignment="1">
      <alignment horizontal="left" vertical="center" wrapText="1"/>
    </xf>
    <xf numFmtId="0" fontId="26" fillId="0" borderId="18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26" fillId="0" borderId="1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" fontId="0" fillId="0" borderId="0" xfId="0" applyNumberFormat="1"/>
    <xf numFmtId="167" fontId="29" fillId="0" borderId="0" xfId="11" applyFont="1"/>
    <xf numFmtId="0" fontId="5" fillId="0" borderId="0" xfId="12"/>
    <xf numFmtId="0" fontId="13" fillId="0" borderId="0" xfId="12" applyFont="1" applyAlignment="1">
      <alignment horizontal="center"/>
    </xf>
    <xf numFmtId="0" fontId="3" fillId="2" borderId="26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3" fillId="2" borderId="0" xfId="0" applyFont="1" applyFill="1" applyProtection="1">
      <protection locked="0"/>
    </xf>
    <xf numFmtId="0" fontId="3" fillId="2" borderId="9" xfId="0" applyFont="1" applyFill="1" applyBorder="1" applyProtection="1"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43" fontId="3" fillId="2" borderId="7" xfId="1" applyFont="1" applyFill="1" applyBorder="1" applyAlignment="1" applyProtection="1">
      <alignment horizontal="center"/>
      <protection locked="0"/>
    </xf>
    <xf numFmtId="0" fontId="0" fillId="2" borderId="0" xfId="0" applyFill="1"/>
    <xf numFmtId="0" fontId="4" fillId="2" borderId="26" xfId="0" applyFont="1" applyFill="1" applyBorder="1" applyProtection="1"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3" fontId="3" fillId="2" borderId="7" xfId="0" applyNumberFormat="1" applyFont="1" applyFill="1" applyBorder="1" applyAlignment="1" applyProtection="1">
      <alignment horizontal="center"/>
      <protection locked="0"/>
    </xf>
    <xf numFmtId="4" fontId="3" fillId="2" borderId="7" xfId="0" applyNumberFormat="1" applyFont="1" applyFill="1" applyBorder="1" applyAlignment="1" applyProtection="1">
      <alignment horizontal="center"/>
      <protection locked="0"/>
    </xf>
    <xf numFmtId="0" fontId="28" fillId="2" borderId="0" xfId="0" applyFont="1" applyFill="1"/>
    <xf numFmtId="0" fontId="3" fillId="2" borderId="8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Protection="1">
      <protection locked="0"/>
    </xf>
    <xf numFmtId="0" fontId="4" fillId="2" borderId="26" xfId="0" applyFont="1" applyFill="1" applyBorder="1" applyAlignment="1" applyProtection="1">
      <alignment horizontal="left"/>
      <protection locked="0"/>
    </xf>
    <xf numFmtId="0" fontId="4" fillId="2" borderId="8" xfId="0" applyFont="1" applyFill="1" applyBorder="1" applyProtection="1">
      <protection locked="0"/>
    </xf>
    <xf numFmtId="0" fontId="4" fillId="2" borderId="0" xfId="0" applyFont="1" applyFill="1" applyProtection="1">
      <protection locked="0"/>
    </xf>
    <xf numFmtId="0" fontId="4" fillId="2" borderId="9" xfId="0" applyFont="1" applyFill="1" applyBorder="1" applyProtection="1">
      <protection locked="0"/>
    </xf>
    <xf numFmtId="0" fontId="3" fillId="2" borderId="0" xfId="0" applyFont="1" applyFill="1"/>
    <xf numFmtId="49" fontId="5" fillId="0" borderId="0" xfId="12" applyNumberFormat="1" applyAlignment="1">
      <alignment horizontal="center" vertical="top"/>
    </xf>
    <xf numFmtId="0" fontId="5" fillId="0" borderId="0" xfId="12" applyAlignment="1">
      <alignment vertical="top" wrapText="1"/>
    </xf>
    <xf numFmtId="0" fontId="5" fillId="0" borderId="0" xfId="12" applyAlignment="1">
      <alignment horizontal="center"/>
    </xf>
    <xf numFmtId="2" fontId="5" fillId="0" borderId="0" xfId="12" applyNumberFormat="1" applyAlignment="1">
      <alignment horizontal="right"/>
    </xf>
    <xf numFmtId="49" fontId="13" fillId="0" borderId="2" xfId="12" applyNumberFormat="1" applyFont="1" applyBorder="1" applyAlignment="1">
      <alignment horizontal="center" vertical="top"/>
    </xf>
    <xf numFmtId="0" fontId="13" fillId="0" borderId="18" xfId="12" applyFont="1" applyBorder="1" applyAlignment="1">
      <alignment horizontal="center"/>
    </xf>
    <xf numFmtId="2" fontId="13" fillId="0" borderId="20" xfId="12" applyNumberFormat="1" applyFont="1" applyBorder="1" applyAlignment="1">
      <alignment horizontal="right"/>
    </xf>
    <xf numFmtId="0" fontId="5" fillId="0" borderId="43" xfId="12" applyBorder="1" applyAlignment="1">
      <alignment vertical="top" wrapText="1"/>
    </xf>
    <xf numFmtId="2" fontId="5" fillId="0" borderId="43" xfId="12" applyNumberFormat="1" applyBorder="1" applyAlignment="1">
      <alignment horizontal="right"/>
    </xf>
    <xf numFmtId="165" fontId="5" fillId="0" borderId="0" xfId="12" applyNumberFormat="1" applyAlignment="1" applyProtection="1">
      <alignment horizontal="right"/>
      <protection locked="0"/>
    </xf>
    <xf numFmtId="165" fontId="5" fillId="0" borderId="43" xfId="12" applyNumberFormat="1" applyBorder="1" applyAlignment="1">
      <alignment horizontal="right"/>
    </xf>
    <xf numFmtId="0" fontId="13" fillId="0" borderId="43" xfId="12" applyFont="1" applyBorder="1" applyAlignment="1">
      <alignment vertical="top" wrapText="1"/>
    </xf>
    <xf numFmtId="0" fontId="31" fillId="0" borderId="43" xfId="12" applyFont="1" applyBorder="1" applyAlignment="1">
      <alignment vertical="top" wrapText="1"/>
    </xf>
    <xf numFmtId="165" fontId="5" fillId="0" borderId="0" xfId="12" applyNumberFormat="1" applyAlignment="1">
      <alignment horizontal="right"/>
    </xf>
    <xf numFmtId="0" fontId="5" fillId="0" borderId="0" xfId="12" applyAlignment="1">
      <alignment horizontal="right" vertical="top" wrapText="1"/>
    </xf>
    <xf numFmtId="2" fontId="13" fillId="0" borderId="0" xfId="12" applyNumberFormat="1" applyFont="1" applyAlignment="1">
      <alignment horizontal="right"/>
    </xf>
    <xf numFmtId="2" fontId="13" fillId="0" borderId="0" xfId="12" applyNumberFormat="1" applyFont="1" applyAlignment="1">
      <alignment horizontal="center"/>
    </xf>
    <xf numFmtId="0" fontId="10" fillId="0" borderId="37" xfId="0" applyFont="1" applyBorder="1" applyAlignment="1">
      <alignment horizontal="left"/>
    </xf>
    <xf numFmtId="0" fontId="34" fillId="0" borderId="17" xfId="0" applyFont="1" applyBorder="1"/>
    <xf numFmtId="0" fontId="34" fillId="0" borderId="17" xfId="0" applyFont="1" applyBorder="1" applyAlignment="1">
      <alignment horizontal="center"/>
    </xf>
    <xf numFmtId="166" fontId="34" fillId="0" borderId="42" xfId="0" applyNumberFormat="1" applyFont="1" applyBorder="1" applyAlignment="1">
      <alignment horizontal="center"/>
    </xf>
    <xf numFmtId="0" fontId="34" fillId="0" borderId="17" xfId="0" applyFont="1" applyBorder="1" applyAlignment="1">
      <alignment horizontal="left"/>
    </xf>
    <xf numFmtId="0" fontId="34" fillId="0" borderId="17" xfId="0" applyFont="1" applyBorder="1" applyAlignment="1">
      <alignment wrapText="1"/>
    </xf>
    <xf numFmtId="0" fontId="34" fillId="0" borderId="17" xfId="0" applyFont="1" applyBorder="1" applyAlignment="1">
      <alignment horizontal="center" wrapText="1"/>
    </xf>
    <xf numFmtId="166" fontId="34" fillId="0" borderId="42" xfId="0" applyNumberFormat="1" applyFont="1" applyBorder="1" applyAlignment="1">
      <alignment horizontal="center" wrapText="1"/>
    </xf>
    <xf numFmtId="0" fontId="10" fillId="0" borderId="17" xfId="0" applyFont="1" applyBorder="1"/>
    <xf numFmtId="0" fontId="10" fillId="0" borderId="17" xfId="0" applyFont="1" applyBorder="1" applyAlignment="1">
      <alignment horizontal="center"/>
    </xf>
    <xf numFmtId="166" fontId="10" fillId="0" borderId="42" xfId="0" applyNumberFormat="1" applyFont="1" applyBorder="1" applyAlignment="1">
      <alignment horizontal="center"/>
    </xf>
    <xf numFmtId="0" fontId="10" fillId="0" borderId="27" xfId="0" applyFont="1" applyBorder="1" applyAlignment="1">
      <alignment horizontal="left" wrapText="1"/>
    </xf>
    <xf numFmtId="0" fontId="34" fillId="0" borderId="1" xfId="0" applyFont="1" applyBorder="1"/>
    <xf numFmtId="0" fontId="34" fillId="0" borderId="1" xfId="0" applyFont="1" applyBorder="1" applyAlignment="1">
      <alignment horizontal="right" vertical="center"/>
    </xf>
    <xf numFmtId="0" fontId="34" fillId="0" borderId="1" xfId="0" applyFont="1" applyBorder="1" applyAlignment="1">
      <alignment horizontal="center"/>
    </xf>
    <xf numFmtId="0" fontId="34" fillId="0" borderId="44" xfId="0" applyFont="1" applyBorder="1" applyAlignment="1">
      <alignment horizontal="center"/>
    </xf>
    <xf numFmtId="166" fontId="17" fillId="0" borderId="52" xfId="0" applyNumberFormat="1" applyFont="1" applyBorder="1" applyAlignment="1">
      <alignment horizontal="center"/>
    </xf>
    <xf numFmtId="166" fontId="20" fillId="0" borderId="53" xfId="0" applyNumberFormat="1" applyFont="1" applyBorder="1" applyAlignment="1">
      <alignment horizontal="center"/>
    </xf>
    <xf numFmtId="0" fontId="18" fillId="0" borderId="34" xfId="0" applyFont="1" applyBorder="1"/>
    <xf numFmtId="43" fontId="18" fillId="0" borderId="10" xfId="1" applyFont="1" applyFill="1" applyBorder="1" applyAlignment="1" applyProtection="1">
      <alignment horizontal="center"/>
      <protection locked="0"/>
    </xf>
    <xf numFmtId="0" fontId="18" fillId="0" borderId="38" xfId="0" applyFont="1" applyBorder="1" applyAlignment="1">
      <alignment horizontal="left"/>
    </xf>
    <xf numFmtId="0" fontId="0" fillId="0" borderId="51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28" xfId="0" applyFont="1" applyBorder="1" applyAlignment="1">
      <alignment horizontal="left"/>
    </xf>
    <xf numFmtId="0" fontId="0" fillId="0" borderId="5" xfId="0" applyBorder="1"/>
    <xf numFmtId="0" fontId="18" fillId="0" borderId="51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18" fillId="0" borderId="54" xfId="0" applyFont="1" applyBorder="1" applyAlignment="1">
      <alignment horizontal="left"/>
    </xf>
    <xf numFmtId="43" fontId="18" fillId="0" borderId="55" xfId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0" fontId="37" fillId="0" borderId="0" xfId="0" applyFont="1"/>
    <xf numFmtId="43" fontId="28" fillId="2" borderId="0" xfId="1" applyFont="1" applyFill="1"/>
    <xf numFmtId="2" fontId="13" fillId="0" borderId="18" xfId="12" applyNumberFormat="1" applyFont="1" applyBorder="1" applyAlignment="1" applyProtection="1">
      <alignment horizontal="center"/>
      <protection locked="0"/>
    </xf>
    <xf numFmtId="2" fontId="13" fillId="0" borderId="20" xfId="12" applyNumberFormat="1" applyFont="1" applyBorder="1" applyAlignment="1">
      <alignment horizontal="center"/>
    </xf>
    <xf numFmtId="0" fontId="3" fillId="2" borderId="22" xfId="0" applyFont="1" applyFill="1" applyBorder="1" applyAlignment="1" applyProtection="1">
      <alignment horizontal="center"/>
      <protection locked="0"/>
    </xf>
    <xf numFmtId="0" fontId="3" fillId="2" borderId="23" xfId="0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  <protection locked="0"/>
    </xf>
    <xf numFmtId="0" fontId="3" fillId="2" borderId="24" xfId="0" applyFont="1" applyFill="1" applyBorder="1" applyAlignment="1" applyProtection="1">
      <alignment horizontal="center"/>
      <protection locked="0"/>
    </xf>
    <xf numFmtId="0" fontId="3" fillId="2" borderId="25" xfId="0" applyFont="1" applyFill="1" applyBorder="1" applyAlignment="1" applyProtection="1">
      <alignment horizontal="center"/>
      <protection locked="0"/>
    </xf>
    <xf numFmtId="4" fontId="3" fillId="2" borderId="25" xfId="0" applyNumberFormat="1" applyFont="1" applyFill="1" applyBorder="1" applyAlignment="1" applyProtection="1">
      <alignment horizontal="center"/>
      <protection locked="0"/>
    </xf>
    <xf numFmtId="0" fontId="4" fillId="2" borderId="26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4" fontId="4" fillId="2" borderId="7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27" xfId="0" applyFont="1" applyFill="1" applyBorder="1" applyAlignment="1" applyProtection="1">
      <alignment horizont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2" borderId="12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4" fontId="3" fillId="2" borderId="10" xfId="0" applyNumberFormat="1" applyFont="1" applyFill="1" applyBorder="1" applyAlignment="1" applyProtection="1">
      <alignment horizontal="center"/>
      <protection locked="0"/>
    </xf>
    <xf numFmtId="43" fontId="3" fillId="0" borderId="7" xfId="1" applyFont="1" applyFill="1" applyBorder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horizontal="right"/>
      <protection locked="0"/>
    </xf>
    <xf numFmtId="4" fontId="3" fillId="0" borderId="7" xfId="0" applyNumberFormat="1" applyFont="1" applyBorder="1" applyAlignment="1" applyProtection="1">
      <alignment horizontal="right"/>
      <protection locked="0"/>
    </xf>
    <xf numFmtId="164" fontId="3" fillId="0" borderId="7" xfId="0" applyNumberFormat="1" applyFont="1" applyBorder="1" applyAlignment="1" applyProtection="1">
      <alignment horizontal="right"/>
      <protection locked="0"/>
    </xf>
    <xf numFmtId="171" fontId="3" fillId="0" borderId="7" xfId="0" applyNumberFormat="1" applyFont="1" applyBorder="1" applyAlignment="1" applyProtection="1">
      <alignment horizontal="right"/>
      <protection locked="0"/>
    </xf>
    <xf numFmtId="4" fontId="3" fillId="2" borderId="7" xfId="0" applyNumberFormat="1" applyFont="1" applyFill="1" applyBorder="1" applyAlignment="1" applyProtection="1">
      <alignment horizontal="right"/>
      <protection locked="0"/>
    </xf>
    <xf numFmtId="4" fontId="3" fillId="0" borderId="6" xfId="0" applyNumberFormat="1" applyFont="1" applyBorder="1" applyAlignment="1" applyProtection="1">
      <alignment horizontal="right"/>
      <protection locked="0"/>
    </xf>
    <xf numFmtId="10" fontId="3" fillId="0" borderId="7" xfId="0" applyNumberFormat="1" applyFont="1" applyBorder="1" applyAlignment="1" applyProtection="1">
      <alignment horizontal="right"/>
      <protection locked="0"/>
    </xf>
    <xf numFmtId="43" fontId="3" fillId="0" borderId="10" xfId="1" applyFont="1" applyFill="1" applyBorder="1" applyAlignment="1" applyProtection="1">
      <alignment horizontal="right"/>
      <protection locked="0"/>
    </xf>
    <xf numFmtId="169" fontId="4" fillId="0" borderId="9" xfId="0" applyNumberFormat="1" applyFont="1" applyBorder="1" applyAlignment="1" applyProtection="1">
      <alignment horizontal="right"/>
      <protection locked="0"/>
    </xf>
    <xf numFmtId="3" fontId="3" fillId="0" borderId="7" xfId="0" applyNumberFormat="1" applyFont="1" applyBorder="1" applyAlignment="1" applyProtection="1">
      <alignment horizontal="right"/>
      <protection locked="0"/>
    </xf>
    <xf numFmtId="3" fontId="3" fillId="0" borderId="7" xfId="3" applyFont="1" applyBorder="1" applyAlignment="1" applyProtection="1">
      <alignment horizontal="right"/>
      <protection locked="0"/>
    </xf>
    <xf numFmtId="43" fontId="3" fillId="0" borderId="7" xfId="1" applyFont="1" applyFill="1" applyBorder="1" applyAlignment="1" applyProtection="1">
      <alignment horizontal="right"/>
      <protection locked="0"/>
    </xf>
    <xf numFmtId="0" fontId="10" fillId="0" borderId="7" xfId="0" applyFont="1" applyBorder="1" applyAlignment="1" applyProtection="1">
      <alignment horizontal="right"/>
      <protection locked="0"/>
    </xf>
    <xf numFmtId="0" fontId="3" fillId="0" borderId="7" xfId="0" applyFont="1" applyBorder="1" applyAlignment="1" applyProtection="1">
      <alignment horizontal="right"/>
      <protection locked="0"/>
    </xf>
    <xf numFmtId="0" fontId="10" fillId="0" borderId="10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wrapText="1"/>
      <protection locked="0"/>
    </xf>
    <xf numFmtId="2" fontId="3" fillId="0" borderId="7" xfId="0" applyNumberFormat="1" applyFont="1" applyBorder="1" applyAlignment="1" applyProtection="1">
      <alignment horizontal="right"/>
      <protection locked="0"/>
    </xf>
    <xf numFmtId="4" fontId="3" fillId="0" borderId="7" xfId="3" applyNumberFormat="1" applyFont="1" applyBorder="1" applyAlignment="1" applyProtection="1">
      <alignment horizontal="right"/>
      <protection locked="0"/>
    </xf>
    <xf numFmtId="168" fontId="3" fillId="0" borderId="7" xfId="3" applyNumberFormat="1" applyFont="1" applyBorder="1" applyAlignment="1" applyProtection="1">
      <alignment horizontal="right"/>
      <protection locked="0"/>
    </xf>
    <xf numFmtId="2" fontId="3" fillId="0" borderId="7" xfId="0" applyNumberFormat="1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4" fontId="3" fillId="0" borderId="7" xfId="0" applyNumberFormat="1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 applyProtection="1">
      <alignment horizontal="right"/>
      <protection locked="0"/>
    </xf>
    <xf numFmtId="2" fontId="3" fillId="0" borderId="8" xfId="0" applyNumberFormat="1" applyFont="1" applyBorder="1" applyAlignment="1" applyProtection="1">
      <alignment horizontal="right"/>
      <protection locked="0"/>
    </xf>
    <xf numFmtId="4" fontId="3" fillId="0" borderId="8" xfId="0" applyNumberFormat="1" applyFont="1" applyBorder="1" applyAlignment="1" applyProtection="1">
      <alignment horizontal="right"/>
      <protection locked="0"/>
    </xf>
    <xf numFmtId="2" fontId="3" fillId="0" borderId="10" xfId="0" applyNumberFormat="1" applyFont="1" applyBorder="1" applyAlignment="1" applyProtection="1">
      <alignment horizontal="right"/>
      <protection locked="0"/>
    </xf>
    <xf numFmtId="4" fontId="3" fillId="0" borderId="7" xfId="1" applyNumberFormat="1" applyFont="1" applyFill="1" applyBorder="1" applyAlignment="1" applyProtection="1">
      <alignment horizontal="right"/>
      <protection locked="0"/>
    </xf>
    <xf numFmtId="4" fontId="3" fillId="0" borderId="10" xfId="0" applyNumberFormat="1" applyFont="1" applyBorder="1" applyAlignment="1" applyProtection="1">
      <alignment horizontal="right"/>
      <protection locked="0"/>
    </xf>
    <xf numFmtId="0" fontId="10" fillId="2" borderId="45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/>
    </xf>
    <xf numFmtId="4" fontId="10" fillId="0" borderId="7" xfId="0" applyNumberFormat="1" applyFont="1" applyBorder="1" applyAlignment="1" applyProtection="1">
      <alignment horizontal="right"/>
      <protection locked="0"/>
    </xf>
    <xf numFmtId="0" fontId="2" fillId="2" borderId="8" xfId="0" applyFont="1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2" fillId="2" borderId="14" xfId="0" applyFont="1" applyFill="1" applyBorder="1" applyProtection="1">
      <protection locked="0"/>
    </xf>
    <xf numFmtId="0" fontId="2" fillId="2" borderId="15" xfId="0" applyFont="1" applyFill="1" applyBorder="1" applyProtection="1">
      <protection locked="0"/>
    </xf>
    <xf numFmtId="49" fontId="13" fillId="0" borderId="0" xfId="12" applyNumberFormat="1" applyFont="1" applyAlignment="1">
      <alignment horizontal="center" vertical="top"/>
    </xf>
    <xf numFmtId="0" fontId="18" fillId="0" borderId="16" xfId="0" applyFont="1" applyBorder="1"/>
    <xf numFmtId="43" fontId="18" fillId="0" borderId="7" xfId="1" applyFont="1" applyFill="1" applyBorder="1" applyAlignment="1" applyProtection="1">
      <alignment horizontal="center"/>
      <protection locked="0"/>
    </xf>
    <xf numFmtId="165" fontId="33" fillId="0" borderId="0" xfId="12" applyNumberFormat="1" applyFont="1" applyAlignment="1" applyProtection="1">
      <alignment horizontal="right"/>
      <protection locked="0"/>
    </xf>
    <xf numFmtId="49" fontId="5" fillId="0" borderId="56" xfId="12" applyNumberFormat="1" applyBorder="1" applyAlignment="1">
      <alignment vertical="top"/>
    </xf>
    <xf numFmtId="165" fontId="5" fillId="0" borderId="20" xfId="12" applyNumberFormat="1" applyBorder="1" applyAlignment="1">
      <alignment horizontal="right"/>
    </xf>
    <xf numFmtId="165" fontId="13" fillId="0" borderId="52" xfId="12" applyNumberFormat="1" applyFont="1" applyBorder="1" applyAlignment="1">
      <alignment horizontal="right"/>
    </xf>
    <xf numFmtId="49" fontId="5" fillId="0" borderId="0" xfId="12" applyNumberFormat="1" applyAlignment="1">
      <alignment horizontal="center" vertical="center"/>
    </xf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center"/>
    </xf>
    <xf numFmtId="1" fontId="39" fillId="0" borderId="0" xfId="0" applyNumberFormat="1" applyFont="1"/>
    <xf numFmtId="0" fontId="38" fillId="0" borderId="0" xfId="0" applyFont="1" applyAlignment="1">
      <alignment horizontal="center"/>
    </xf>
    <xf numFmtId="1" fontId="38" fillId="0" borderId="0" xfId="0" applyNumberFormat="1" applyFont="1"/>
    <xf numFmtId="0" fontId="0" fillId="0" borderId="0" xfId="0" applyAlignment="1">
      <alignment horizontal="left"/>
    </xf>
    <xf numFmtId="0" fontId="13" fillId="0" borderId="0" xfId="0" applyFont="1"/>
    <xf numFmtId="0" fontId="39" fillId="0" borderId="0" xfId="0" applyFont="1" applyAlignment="1">
      <alignment horizontal="center" vertical="top"/>
    </xf>
    <xf numFmtId="1" fontId="39" fillId="0" borderId="0" xfId="0" applyNumberFormat="1" applyFont="1" applyAlignment="1">
      <alignment horizontal="right" vertical="top"/>
    </xf>
    <xf numFmtId="0" fontId="39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19" xfId="0" applyFon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1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13" fillId="0" borderId="7" xfId="0" applyFont="1" applyBorder="1" applyAlignment="1">
      <alignment wrapText="1"/>
    </xf>
    <xf numFmtId="0" fontId="40" fillId="0" borderId="7" xfId="0" applyFont="1" applyBorder="1" applyAlignment="1">
      <alignment horizontal="center"/>
    </xf>
    <xf numFmtId="1" fontId="40" fillId="0" borderId="7" xfId="0" applyNumberFormat="1" applyFont="1" applyBorder="1" applyAlignment="1">
      <alignment horizontal="center"/>
    </xf>
    <xf numFmtId="1" fontId="40" fillId="0" borderId="8" xfId="0" applyNumberFormat="1" applyFont="1" applyBorder="1" applyAlignment="1">
      <alignment horizontal="center"/>
    </xf>
    <xf numFmtId="1" fontId="40" fillId="0" borderId="7" xfId="0" applyNumberFormat="1" applyFont="1" applyBorder="1"/>
    <xf numFmtId="2" fontId="40" fillId="0" borderId="7" xfId="0" applyNumberFormat="1" applyFont="1" applyBorder="1"/>
    <xf numFmtId="2" fontId="40" fillId="0" borderId="0" xfId="0" applyNumberFormat="1" applyFont="1"/>
    <xf numFmtId="2" fontId="0" fillId="0" borderId="7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5" fillId="0" borderId="7" xfId="0" applyFont="1" applyBorder="1" applyAlignment="1">
      <alignment wrapText="1"/>
    </xf>
    <xf numFmtId="1" fontId="40" fillId="0" borderId="7" xfId="0" applyNumberFormat="1" applyFont="1" applyBorder="1" applyAlignment="1">
      <alignment horizontal="right"/>
    </xf>
    <xf numFmtId="43" fontId="40" fillId="0" borderId="7" xfId="1" applyFont="1" applyBorder="1"/>
    <xf numFmtId="43" fontId="40" fillId="0" borderId="0" xfId="1" applyFont="1" applyBorder="1"/>
    <xf numFmtId="0" fontId="0" fillId="0" borderId="7" xfId="0" applyBorder="1" applyAlignment="1">
      <alignment wrapText="1"/>
    </xf>
    <xf numFmtId="4" fontId="40" fillId="0" borderId="7" xfId="0" applyNumberFormat="1" applyFont="1" applyBorder="1"/>
    <xf numFmtId="49" fontId="39" fillId="0" borderId="10" xfId="0" applyNumberFormat="1" applyFont="1" applyBorder="1" applyAlignment="1">
      <alignment horizontal="left" vertical="top" wrapText="1"/>
    </xf>
    <xf numFmtId="0" fontId="39" fillId="0" borderId="10" xfId="0" applyFont="1" applyBorder="1" applyAlignment="1">
      <alignment horizontal="left" vertical="top" wrapText="1"/>
    </xf>
    <xf numFmtId="0" fontId="42" fillId="0" borderId="10" xfId="0" applyFont="1" applyBorder="1" applyAlignment="1">
      <alignment horizontal="center" vertical="top" wrapText="1"/>
    </xf>
    <xf numFmtId="1" fontId="42" fillId="0" borderId="10" xfId="0" applyNumberFormat="1" applyFont="1" applyBorder="1" applyAlignment="1">
      <alignment horizontal="right" vertical="top" wrapText="1"/>
    </xf>
    <xf numFmtId="0" fontId="42" fillId="0" borderId="10" xfId="0" applyFont="1" applyBorder="1" applyAlignment="1">
      <alignment horizontal="right" vertical="top" wrapText="1"/>
    </xf>
    <xf numFmtId="0" fontId="42" fillId="0" borderId="0" xfId="0" applyFont="1" applyAlignment="1">
      <alignment horizontal="right" vertical="top" wrapText="1"/>
    </xf>
    <xf numFmtId="0" fontId="39" fillId="0" borderId="17" xfId="0" applyFont="1" applyBorder="1" applyAlignment="1">
      <alignment horizontal="left" vertical="center"/>
    </xf>
    <xf numFmtId="0" fontId="42" fillId="0" borderId="17" xfId="0" applyFont="1" applyBorder="1" applyAlignment="1">
      <alignment horizontal="center" vertical="center"/>
    </xf>
    <xf numFmtId="1" fontId="42" fillId="0" borderId="17" xfId="0" applyNumberFormat="1" applyFont="1" applyBorder="1" applyAlignment="1">
      <alignment horizontal="left" vertical="center"/>
    </xf>
    <xf numFmtId="43" fontId="40" fillId="0" borderId="0" xfId="1" applyFont="1" applyBorder="1" applyAlignment="1">
      <alignment vertical="center"/>
    </xf>
    <xf numFmtId="1" fontId="0" fillId="0" borderId="0" xfId="0" applyNumberFormat="1"/>
    <xf numFmtId="1" fontId="13" fillId="0" borderId="7" xfId="0" applyNumberFormat="1" applyFont="1" applyBorder="1" applyAlignment="1">
      <alignment horizontal="center"/>
    </xf>
    <xf numFmtId="43" fontId="41" fillId="0" borderId="19" xfId="1" applyFont="1" applyBorder="1" applyAlignment="1">
      <alignment vertical="center"/>
    </xf>
    <xf numFmtId="0" fontId="0" fillId="0" borderId="7" xfId="0" applyBorder="1" applyAlignment="1">
      <alignment horizontal="center"/>
    </xf>
    <xf numFmtId="0" fontId="5" fillId="0" borderId="0" xfId="0" applyFont="1"/>
    <xf numFmtId="0" fontId="43" fillId="0" borderId="0" xfId="0" applyFont="1"/>
    <xf numFmtId="0" fontId="43" fillId="0" borderId="0" xfId="0" applyFont="1" applyAlignment="1">
      <alignment horizontal="left"/>
    </xf>
    <xf numFmtId="0" fontId="13" fillId="0" borderId="20" xfId="12" applyFont="1" applyBorder="1" applyAlignment="1">
      <alignment horizontal="center" vertical="top" wrapText="1"/>
    </xf>
    <xf numFmtId="0" fontId="5" fillId="0" borderId="7" xfId="0" applyFont="1" applyBorder="1" applyAlignment="1">
      <alignment horizontal="left" wrapText="1"/>
    </xf>
    <xf numFmtId="4" fontId="17" fillId="0" borderId="49" xfId="0" applyNumberFormat="1" applyFont="1" applyBorder="1" applyAlignment="1">
      <alignment horizontal="center"/>
    </xf>
    <xf numFmtId="0" fontId="2" fillId="0" borderId="12" xfId="0" applyFont="1" applyBorder="1" applyProtection="1">
      <protection locked="0"/>
    </xf>
    <xf numFmtId="4" fontId="3" fillId="0" borderId="10" xfId="0" applyNumberFormat="1" applyFont="1" applyBorder="1" applyAlignment="1" applyProtection="1">
      <alignment horizontal="center"/>
      <protection locked="0"/>
    </xf>
    <xf numFmtId="0" fontId="3" fillId="2" borderId="26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4" fillId="0" borderId="27" xfId="0" quotePrefix="1" applyFont="1" applyBorder="1" applyProtection="1">
      <protection locked="0"/>
    </xf>
    <xf numFmtId="43" fontId="4" fillId="0" borderId="9" xfId="1" applyFont="1" applyFill="1" applyBorder="1" applyAlignment="1" applyProtection="1">
      <alignment horizontal="center"/>
      <protection locked="0"/>
    </xf>
    <xf numFmtId="0" fontId="14" fillId="0" borderId="2" xfId="0" applyFont="1" applyBorder="1" applyProtection="1">
      <protection locked="0"/>
    </xf>
    <xf numFmtId="0" fontId="5" fillId="0" borderId="2" xfId="12" applyBorder="1"/>
    <xf numFmtId="0" fontId="5" fillId="0" borderId="18" xfId="12" applyBorder="1"/>
    <xf numFmtId="0" fontId="44" fillId="0" borderId="0" xfId="0" applyFont="1"/>
    <xf numFmtId="0" fontId="5" fillId="0" borderId="0" xfId="0" applyFont="1" applyAlignment="1" applyProtection="1">
      <alignment wrapText="1"/>
      <protection locked="0"/>
    </xf>
    <xf numFmtId="0" fontId="5" fillId="0" borderId="7" xfId="0" applyFont="1" applyBorder="1" applyAlignment="1" applyProtection="1">
      <alignment horizontal="center"/>
      <protection locked="0"/>
    </xf>
    <xf numFmtId="43" fontId="5" fillId="0" borderId="7" xfId="1" applyFont="1" applyFill="1" applyBorder="1" applyAlignment="1" applyProtection="1">
      <alignment horizontal="right"/>
      <protection locked="0"/>
    </xf>
    <xf numFmtId="0" fontId="38" fillId="0" borderId="48" xfId="0" applyFont="1" applyBorder="1" applyAlignment="1">
      <alignment horizontal="left" vertical="center"/>
    </xf>
    <xf numFmtId="0" fontId="4" fillId="2" borderId="8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3" fillId="0" borderId="8" xfId="0" applyFont="1" applyBorder="1" applyAlignment="1" applyProtection="1">
      <alignment horizontal="left" wrapText="1"/>
      <protection locked="0"/>
    </xf>
    <xf numFmtId="0" fontId="4" fillId="0" borderId="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8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9" xfId="0" applyFont="1" applyBorder="1" applyAlignment="1" applyProtection="1">
      <alignment horizontal="left" wrapText="1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0" fontId="34" fillId="2" borderId="49" xfId="0" applyFont="1" applyFill="1" applyBorder="1" applyAlignment="1">
      <alignment horizontal="center" vertical="center"/>
    </xf>
    <xf numFmtId="0" fontId="34" fillId="2" borderId="18" xfId="0" applyFont="1" applyFill="1" applyBorder="1" applyAlignment="1">
      <alignment horizontal="center" vertical="center"/>
    </xf>
    <xf numFmtId="0" fontId="34" fillId="2" borderId="39" xfId="0" applyFont="1" applyFill="1" applyBorder="1" applyAlignment="1">
      <alignment horizontal="center" vertical="center"/>
    </xf>
    <xf numFmtId="49" fontId="13" fillId="0" borderId="0" xfId="12" applyNumberFormat="1" applyFont="1" applyAlignment="1">
      <alignment horizontal="center" vertical="top"/>
    </xf>
    <xf numFmtId="0" fontId="5" fillId="0" borderId="2" xfId="12" applyBorder="1" applyAlignment="1">
      <alignment horizontal="center"/>
    </xf>
    <xf numFmtId="0" fontId="5" fillId="0" borderId="18" xfId="12" applyBorder="1" applyAlignment="1">
      <alignment horizontal="center"/>
    </xf>
    <xf numFmtId="0" fontId="5" fillId="0" borderId="39" xfId="12" applyBorder="1" applyAlignment="1">
      <alignment horizontal="center"/>
    </xf>
    <xf numFmtId="49" fontId="13" fillId="0" borderId="57" xfId="12" applyNumberFormat="1" applyFont="1" applyBorder="1" applyAlignment="1">
      <alignment horizontal="center" vertical="center"/>
    </xf>
    <xf numFmtId="49" fontId="5" fillId="0" borderId="57" xfId="12" applyNumberForma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41" xfId="0" applyFont="1" applyBorder="1"/>
    <xf numFmtId="0" fontId="18" fillId="0" borderId="33" xfId="0" applyFont="1" applyBorder="1"/>
    <xf numFmtId="1" fontId="5" fillId="0" borderId="0" xfId="0" applyNumberFormat="1" applyFont="1" applyAlignment="1">
      <alignment horizontal="right" vertical="top"/>
    </xf>
    <xf numFmtId="0" fontId="13" fillId="0" borderId="31" xfId="12" applyFont="1" applyBorder="1" applyAlignment="1">
      <alignment horizontal="center" vertical="top" wrapText="1"/>
    </xf>
    <xf numFmtId="49" fontId="5" fillId="0" borderId="2" xfId="12" applyNumberFormat="1" applyBorder="1" applyAlignment="1">
      <alignment horizontal="center" vertical="top"/>
    </xf>
    <xf numFmtId="0" fontId="13" fillId="0" borderId="18" xfId="12" applyFont="1" applyBorder="1" applyAlignment="1">
      <alignment horizontal="center" vertical="top" wrapText="1"/>
    </xf>
    <xf numFmtId="2" fontId="5" fillId="0" borderId="39" xfId="12" applyNumberFormat="1" applyBorder="1" applyAlignment="1">
      <alignment horizontal="right"/>
    </xf>
  </cellXfs>
  <cellStyles count="28">
    <cellStyle name="Comma" xfId="1" builtinId="3"/>
    <cellStyle name="Comma 2" xfId="7" xr:uid="{00000000-0005-0000-0000-000001000000}"/>
    <cellStyle name="Comma 2 2" xfId="10" xr:uid="{00000000-0005-0000-0000-000002000000}"/>
    <cellStyle name="Comma 6" xfId="26" xr:uid="{00000000-0005-0000-0000-000003000000}"/>
    <cellStyle name="Comma0" xfId="3" xr:uid="{00000000-0005-0000-0000-000006000000}"/>
    <cellStyle name="Currency" xfId="11" builtinId="4"/>
    <cellStyle name="Currency 2" xfId="8" xr:uid="{00000000-0005-0000-0000-000008000000}"/>
    <cellStyle name="Currency 2 2" xfId="20" xr:uid="{00000000-0005-0000-0000-000009000000}"/>
    <cellStyle name="Currency 2 4" xfId="25" xr:uid="{00000000-0005-0000-0000-00000A000000}"/>
    <cellStyle name="Currency 3" xfId="19" xr:uid="{00000000-0005-0000-0000-00000B000000}"/>
    <cellStyle name="Currency 4 2" xfId="14" xr:uid="{00000000-0005-0000-0000-00000C000000}"/>
    <cellStyle name="Currency 4 2 2" xfId="18" xr:uid="{00000000-0005-0000-0000-00000D000000}"/>
    <cellStyle name="Normal" xfId="0" builtinId="0"/>
    <cellStyle name="Normal 10" xfId="22" xr:uid="{00000000-0005-0000-0000-00000F000000}"/>
    <cellStyle name="Normal 11" xfId="17" xr:uid="{00000000-0005-0000-0000-000010000000}"/>
    <cellStyle name="Normal 2" xfId="5" xr:uid="{00000000-0005-0000-0000-000011000000}"/>
    <cellStyle name="Normal 2 11" xfId="21" xr:uid="{00000000-0005-0000-0000-000012000000}"/>
    <cellStyle name="Normal 2 2" xfId="9" xr:uid="{00000000-0005-0000-0000-000013000000}"/>
    <cellStyle name="Normal 2 2 2" xfId="24" xr:uid="{00000000-0005-0000-0000-000014000000}"/>
    <cellStyle name="Normal 2 3 2" xfId="12" xr:uid="{00000000-0005-0000-0000-000015000000}"/>
    <cellStyle name="Normal 2 4" xfId="23" xr:uid="{00000000-0005-0000-0000-000016000000}"/>
    <cellStyle name="Normal 3" xfId="27" xr:uid="{00000000-0005-0000-0000-000017000000}"/>
    <cellStyle name="Normal 4 2" xfId="13" xr:uid="{00000000-0005-0000-0000-000018000000}"/>
    <cellStyle name="Normal 6" xfId="15" xr:uid="{00000000-0005-0000-0000-000019000000}"/>
    <cellStyle name="Normal 6 2 2" xfId="16" xr:uid="{00000000-0005-0000-0000-00001A000000}"/>
    <cellStyle name="or" xfId="4" xr:uid="{00000000-0005-0000-0000-00001D000000}"/>
    <cellStyle name="Percent" xfId="2" builtinId="5"/>
    <cellStyle name="Percent 2" xfId="6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%20Cos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mpcurv.WK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on%20Nkuna/AppData/Local/Microsoft/Windows/INetCache/Content.Outlook/4T3HRG2A/file:/C:/Users/matlala/Documents/syscurve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2%20GLMB-C-Nonconformance%20register%204.3.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P%20Retail%20Rates%202009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01-Sched1-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vember%20Payment%20cert\Projects\P242%20-%20WDC%20Cluster%20Management\Financial\Project%20Invoices%2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vember%20Payment%20cert\Projects\P242%20-%20WDC%20Cluster%20Management\Financial\Project%20Invoices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master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%204%20cert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lmapius%20Cert%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dule%20of%20item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360\Adjudication\Tender245\CERT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2%20month%2020%20GLMB-C-Nonconformance%20register%2028.3.20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QTY%20Contract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report(2000)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P%20Retail%20Rates%20201213%20-%20ESS-v20121006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es%20DUoS%20&amp;%20TRP%202009-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240\Jpd\CERT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Outlook/X80PI8XL/cost%20calcul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projects\T\Tsomo%20Water%20RDP3%20970315\Tsomo%20busplan%20Phase%2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rite%202001%20QT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dule%20of%20item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9535wk-segooafi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Kampersrus%20Cost%20Estim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report(2000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2%20month%2019%20GLMB-C-Nonconformance%20register%2022.2.2011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9815lepogoconstrua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projects\K\Komga%20Treatment%20Works\Treatment%20works%20estim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LTO%20BoQ%20E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O%20&amp;%20M%20electricity%20tarif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4.2%20month%2018%20GLMB-C-Nonconformance%20register%2027.1.201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 March 2000"/>
      <sheetName val="23 March 2000"/>
      <sheetName val="24 March 2000"/>
      <sheetName val="25 March 2000"/>
      <sheetName val="26 March 2000"/>
      <sheetName val="Summary"/>
      <sheetName val="Summary Resources"/>
      <sheetName val="DRT 162 - Not for Submission"/>
      <sheetName val="Plant Rates"/>
      <sheetName val="daily co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>
        <row r="4">
          <cell r="B4">
            <v>102</v>
          </cell>
          <cell r="C4">
            <v>102.04909468938949</v>
          </cell>
          <cell r="D4">
            <v>102.17698644609604</v>
          </cell>
          <cell r="E4">
            <v>102.37472169505121</v>
          </cell>
          <cell r="F4">
            <v>102.63803646567959</v>
          </cell>
          <cell r="G4">
            <v>102.96411541050001</v>
          </cell>
          <cell r="H4">
            <v>103.35087240406088</v>
          </cell>
          <cell r="I4">
            <v>103.79665996582153</v>
          </cell>
          <cell r="J4">
            <v>104.30012263942524</v>
          </cell>
          <cell r="K4">
            <v>104.86011278385085</v>
          </cell>
          <cell r="L4">
            <v>105.47563783889348</v>
          </cell>
          <cell r="M4">
            <v>106.14582517332767</v>
          </cell>
          <cell r="N4">
            <v>106.86989751635228</v>
          </cell>
          <cell r="O4">
            <v>107.64715513373794</v>
          </cell>
          <cell r="P4">
            <v>108.47696250140405</v>
          </cell>
          <cell r="Q4">
            <v>109.35873809041627</v>
          </cell>
          <cell r="R4">
            <v>110.29194637137458</v>
          </cell>
          <cell r="S4">
            <v>111.27609144331271</v>
          </cell>
          <cell r="T4">
            <v>112.3107118782589</v>
          </cell>
          <cell r="U4">
            <v>113.39537649309251</v>
          </cell>
          <cell r="V4">
            <v>114.52968084068183</v>
          </cell>
          <cell r="W4">
            <v>115.71324426726054</v>
          </cell>
          <cell r="X4">
            <v>116.94570742146071</v>
          </cell>
          <cell r="Y4">
            <v>118.22673012786936</v>
          </cell>
          <cell r="Z4">
            <v>119.5559895579193</v>
          </cell>
          <cell r="AA4">
            <v>120.93317864564577</v>
          </cell>
          <cell r="AB4">
            <v>122.35800470686577</v>
          </cell>
          <cell r="AC4">
            <v>123.83018822870423</v>
          </cell>
          <cell r="AD4">
            <v>125.34946180281355</v>
          </cell>
        </row>
        <row r="5">
          <cell r="B5">
            <v>0</v>
          </cell>
          <cell r="C5">
            <v>5</v>
          </cell>
          <cell r="D5">
            <v>10</v>
          </cell>
          <cell r="E5">
            <v>15</v>
          </cell>
          <cell r="F5">
            <v>20</v>
          </cell>
          <cell r="G5">
            <v>25</v>
          </cell>
          <cell r="H5">
            <v>30</v>
          </cell>
          <cell r="I5">
            <v>35</v>
          </cell>
          <cell r="J5">
            <v>40</v>
          </cell>
          <cell r="K5">
            <v>45</v>
          </cell>
          <cell r="L5">
            <v>50</v>
          </cell>
          <cell r="M5">
            <v>55</v>
          </cell>
          <cell r="N5">
            <v>60</v>
          </cell>
          <cell r="O5">
            <v>65</v>
          </cell>
          <cell r="P5">
            <v>70</v>
          </cell>
          <cell r="Q5">
            <v>75</v>
          </cell>
          <cell r="R5">
            <v>80</v>
          </cell>
          <cell r="S5">
            <v>85</v>
          </cell>
          <cell r="T5">
            <v>90</v>
          </cell>
          <cell r="U5">
            <v>95</v>
          </cell>
          <cell r="V5">
            <v>100</v>
          </cell>
          <cell r="W5">
            <v>105</v>
          </cell>
          <cell r="X5">
            <v>110</v>
          </cell>
          <cell r="Y5">
            <v>115</v>
          </cell>
          <cell r="Z5">
            <v>120</v>
          </cell>
          <cell r="AA5">
            <v>125</v>
          </cell>
          <cell r="AB5">
            <v>130</v>
          </cell>
          <cell r="AC5">
            <v>135</v>
          </cell>
          <cell r="AD5">
            <v>140</v>
          </cell>
        </row>
        <row r="9">
          <cell r="C9" t="str">
            <v>DEPARTMENT OF WATER AFFAIRS  :  NORTHERN PROVINCE</v>
          </cell>
        </row>
        <row r="10">
          <cell r="C10" t="str">
            <v>COMMUNITY WATER SUPPLY &amp; SANITATION</v>
          </cell>
        </row>
        <row r="11">
          <cell r="C11" t="str">
            <v>RDP NO. 04 NP 007</v>
          </cell>
        </row>
        <row r="12">
          <cell r="C12" t="str">
            <v xml:space="preserve">GIYANI WATERWORKS SATELLITE PUMPSTATION </v>
          </cell>
        </row>
        <row r="13">
          <cell r="C13" t="str">
            <v>SYSTEM CURVE</v>
          </cell>
        </row>
        <row r="15">
          <cell r="D15" t="str">
            <v>OPERATING REQUIREMENTS FOR ELECTRICALLY DRIVEN HORISONTAL SPLIT CASE CENTRIFUGAL PUMPS</v>
          </cell>
        </row>
        <row r="16">
          <cell r="D16" t="str">
            <v>NOTE :</v>
          </cell>
          <cell r="E16" t="str">
            <v>1,  PUMP CHARACTERISTIC CURVES TO BE COMPLETED BY TENDERER.</v>
          </cell>
        </row>
        <row r="17">
          <cell r="E17" t="str">
            <v>2.  REQUIRED DUTY POINT FOR SINGLE PUMP</v>
          </cell>
        </row>
        <row r="18">
          <cell r="E18" t="str">
            <v xml:space="preserve">     OPERATION  =  102   l  /  s   @   115  m  water</v>
          </cell>
        </row>
        <row r="19">
          <cell r="E19" t="str">
            <v>3.  PUMP WILL BE PROTECTED FROM RUN - OUT  BY PRESSURE SUSTAINING</v>
          </cell>
        </row>
        <row r="20">
          <cell r="E20" t="str">
            <v xml:space="preserve">     VALVE LOCATED AT DISCHARGE SIDE OF PUMP SET AT</v>
          </cell>
        </row>
        <row r="21">
          <cell r="E21" t="str">
            <v xml:space="preserve">     SUSTAINING PRESSURE OF  1025  kPa.</v>
          </cell>
        </row>
        <row r="49">
          <cell r="C49" t="str">
            <v xml:space="preserve">GIYANI WATERWORKS </v>
          </cell>
          <cell r="F49" t="str">
            <v>EKSTEEN, VAN DER WALT &amp; NISSEN</v>
          </cell>
          <cell r="K49" t="str">
            <v>VEL NR</v>
          </cell>
        </row>
        <row r="50">
          <cell r="C50" t="str">
            <v>SATELLITE PUMPSTATION</v>
          </cell>
          <cell r="F50" t="str">
            <v>INTERNATIONAL  ( PTY ) LTD. Reg. No. 93/02026/07</v>
          </cell>
          <cell r="K50" t="str">
            <v>SHEET NO</v>
          </cell>
        </row>
        <row r="51">
          <cell r="C51" t="str">
            <v>LOCALITY NO.</v>
          </cell>
          <cell r="F51" t="str">
            <v>RAADGEWENDE INGENIEURS</v>
          </cell>
          <cell r="K51" t="str">
            <v>8102</v>
          </cell>
        </row>
        <row r="52">
          <cell r="C52" t="str">
            <v>SYSTEM CURVE</v>
          </cell>
          <cell r="F52" t="str">
            <v>CONSULTING ENGINEERS</v>
          </cell>
          <cell r="K52" t="str">
            <v xml:space="preserve">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"/>
      <sheetName val="Graph - number per month"/>
      <sheetName val="Combined Graphs"/>
      <sheetName val="Number per month"/>
      <sheetName val="Remedial action"/>
      <sheetName val="Causes"/>
      <sheetName val="Status"/>
      <sheetName val="Activity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3" t="str">
            <v>GLMB/C</v>
          </cell>
        </row>
        <row r="6">
          <cell r="B6" t="str">
            <v>Earthworks &amp; Natural Gravel</v>
          </cell>
        </row>
        <row r="7">
          <cell r="B7" t="str">
            <v>Stabilised Layers</v>
          </cell>
        </row>
        <row r="8">
          <cell r="B8" t="str">
            <v>Surfacing</v>
          </cell>
        </row>
        <row r="9">
          <cell r="B9" t="str">
            <v>Drainage</v>
          </cell>
        </row>
        <row r="10">
          <cell r="B10" t="str">
            <v>Concrete Structures</v>
          </cell>
        </row>
        <row r="11">
          <cell r="B11" t="str">
            <v>Steel structures</v>
          </cell>
        </row>
        <row r="12">
          <cell r="B12" t="str">
            <v>Miscellaneous</v>
          </cell>
        </row>
        <row r="13">
          <cell r="B13" t="str">
            <v>Management System</v>
          </cell>
        </row>
        <row r="16">
          <cell r="B16" t="str">
            <v>Setting out</v>
          </cell>
        </row>
        <row r="17">
          <cell r="B17" t="str">
            <v>Founding</v>
          </cell>
        </row>
        <row r="18">
          <cell r="B18" t="str">
            <v>Density Failure</v>
          </cell>
        </row>
        <row r="19">
          <cell r="B19" t="str">
            <v>Visual</v>
          </cell>
        </row>
        <row r="20">
          <cell r="B20" t="str">
            <v>Formwork/Staging</v>
          </cell>
        </row>
        <row r="21">
          <cell r="B21" t="str">
            <v>Reinforcement</v>
          </cell>
        </row>
        <row r="22">
          <cell r="B22" t="str">
            <v>Slump</v>
          </cell>
        </row>
        <row r="23">
          <cell r="B23" t="str">
            <v>Concrete strength</v>
          </cell>
        </row>
        <row r="24">
          <cell r="B24" t="str">
            <v>Levels</v>
          </cell>
        </row>
        <row r="27">
          <cell r="B27" t="str">
            <v>Reject/Scrap</v>
          </cell>
        </row>
        <row r="28">
          <cell r="B28" t="str">
            <v>Rework</v>
          </cell>
        </row>
        <row r="29">
          <cell r="B29" t="str">
            <v>Repair</v>
          </cell>
        </row>
        <row r="30">
          <cell r="B30" t="str">
            <v>Use as is</v>
          </cell>
        </row>
        <row r="31">
          <cell r="B31" t="str">
            <v>System changes</v>
          </cell>
        </row>
        <row r="34">
          <cell r="B34" t="str">
            <v>Lack of training</v>
          </cell>
        </row>
        <row r="35">
          <cell r="B35" t="str">
            <v>Lack of communication</v>
          </cell>
        </row>
        <row r="36">
          <cell r="B36" t="str">
            <v>Lack of skill</v>
          </cell>
        </row>
        <row r="37">
          <cell r="B37" t="str">
            <v>Lack of means</v>
          </cell>
        </row>
        <row r="38">
          <cell r="B38" t="str">
            <v>Deficient means</v>
          </cell>
        </row>
        <row r="39">
          <cell r="B39" t="str">
            <v>Deficient process</v>
          </cell>
        </row>
        <row r="40">
          <cell r="B40" t="str">
            <v>Lack of clearness</v>
          </cell>
        </row>
        <row r="41">
          <cell r="B41" t="str">
            <v>Lack of discipline</v>
          </cell>
        </row>
        <row r="42">
          <cell r="B42" t="str">
            <v>Systematic lack of care</v>
          </cell>
        </row>
        <row r="45">
          <cell r="B45" t="str">
            <v>Under review</v>
          </cell>
        </row>
        <row r="46">
          <cell r="B46" t="str">
            <v>Reviewed, to be implemented</v>
          </cell>
        </row>
        <row r="47">
          <cell r="B47" t="str">
            <v>Cancelled</v>
          </cell>
        </row>
        <row r="48">
          <cell r="B48" t="str">
            <v>Closed</v>
          </cell>
        </row>
        <row r="51">
          <cell r="B51" t="str">
            <v>GLMB/C - JCR</v>
          </cell>
        </row>
        <row r="52">
          <cell r="B52" t="str">
            <v>GLMB/C - JOL</v>
          </cell>
        </row>
        <row r="53">
          <cell r="B53" t="str">
            <v>GLMB/C - ASM</v>
          </cell>
        </row>
        <row r="54">
          <cell r="B54" t="str">
            <v>GLMB/C - BKE</v>
          </cell>
        </row>
        <row r="55">
          <cell r="B55" t="str">
            <v>GLMB/C - JCA</v>
          </cell>
        </row>
        <row r="56">
          <cell r="B56" t="str">
            <v>GLMB/C - SFI</v>
          </cell>
        </row>
        <row r="57">
          <cell r="B57" t="str">
            <v>GLMB/C - FBE</v>
          </cell>
        </row>
        <row r="58">
          <cell r="B58" t="str">
            <v>Eng (BKS)</v>
          </cell>
        </row>
        <row r="59">
          <cell r="B59" t="str">
            <v>Subco</v>
          </cell>
        </row>
        <row r="60">
          <cell r="B60" t="str">
            <v>None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IM Rev"/>
      <sheetName val="Notes"/>
      <sheetName val="Revenue Summary"/>
      <sheetName val="Subsidy"/>
      <sheetName val="Subsidy Phased"/>
      <sheetName val="&gt; 132kV NAC allocation"/>
      <sheetName val="WEPS design"/>
      <sheetName val="SPA design"/>
      <sheetName val="Megaflex design"/>
      <sheetName val="Nightsave Large design"/>
      <sheetName val="Nightsave Combo"/>
      <sheetName val="Miniflex design"/>
      <sheetName val="Nightsave Small design"/>
      <sheetName val="Ruraflex Tx+Dx 1"/>
      <sheetName val="Ruraflex Tx-Dx 2"/>
      <sheetName val="Ruraflex Dx 3"/>
      <sheetName val="Ruraflex AveP"/>
      <sheetName val="Ruraflex design"/>
      <sheetName val="Nightsave Rural Tx+Dx 1"/>
      <sheetName val="Nightsave Rural Tx-Dx 2"/>
      <sheetName val="Nightsave Rural Dx 3"/>
      <sheetName val="Nightsave Rural AveP"/>
      <sheetName val="Ruraflex 5.6"/>
      <sheetName val="Nightsave Rural design"/>
      <sheetName val="Nightsave Rural 5.6"/>
      <sheetName val="Transflex 1 design"/>
      <sheetName val="Transflex 2 design"/>
      <sheetName val="Transflex 1 NW"/>
      <sheetName val="Transflex 2 NW"/>
      <sheetName val="Transflex 1 Original"/>
      <sheetName val="Transflex 2 Original"/>
      <sheetName val="Businessrate design"/>
      <sheetName val="Businessrate 5.6"/>
      <sheetName val="Homepower design"/>
      <sheetName val="Homepower 5.6"/>
      <sheetName val="Homelight design"/>
      <sheetName val="Homeflex design"/>
      <sheetName val="HomelightT"/>
      <sheetName val="Public Lighting design"/>
      <sheetName val="Landrate 5-6"/>
      <sheetName val="Landrate 2"/>
      <sheetName val="Landrate 3"/>
      <sheetName val="Landrate AveP"/>
      <sheetName val="Landrate design"/>
      <sheetName val="Landrate 5.6"/>
      <sheetName val="Landlight design"/>
      <sheetName val="TarDef SPU @ 27.5%"/>
      <sheetName val="TarDef SPU Munic @ 27.5%"/>
      <sheetName val="TarDef LPU @ 27.5%"/>
      <sheetName val="TarDef LPU Munic @ 27.5%"/>
      <sheetName val="TarDef SPU @ 29.2%"/>
      <sheetName val="TarDef SPU Munic @ 28.3%"/>
      <sheetName val="TarDef LPU @ 29.2%"/>
      <sheetName val="TarDef LPU Munic @ 28.3%"/>
      <sheetName val="TarDef SPU @ 34.2%"/>
      <sheetName val="TarDef SPU Munic @ 35.9%"/>
      <sheetName val="TarDef LPU @ 34.2%"/>
      <sheetName val="TarDef LPU Munic @ 35.9%"/>
      <sheetName val="SPA"/>
      <sheetName val="WEPS"/>
      <sheetName val="Megaflex"/>
      <sheetName val="Megaflex Munic"/>
      <sheetName val="Nightsave Large"/>
      <sheetName val="Nightsave Large Munic"/>
      <sheetName val="Miniflex"/>
      <sheetName val="Miniflex Munic"/>
      <sheetName val="Nightsave Small"/>
      <sheetName val="Nightsave Small Munic"/>
      <sheetName val="Ruraflex"/>
      <sheetName val="Ruraflex Munic"/>
      <sheetName val="Nightsave Rural"/>
      <sheetName val="Nightsave Rural Munic"/>
      <sheetName val="Transflex 1"/>
      <sheetName val="Transflex 2"/>
      <sheetName val="Businessrate"/>
      <sheetName val="Businessrate Munic"/>
      <sheetName val="Homepower"/>
      <sheetName val="Homepower Munic"/>
      <sheetName val="Homelight"/>
      <sheetName val="Homelight Munic"/>
      <sheetName val="Homeflex"/>
      <sheetName val="Public Lighting"/>
      <sheetName val="Public Lighting Munic"/>
      <sheetName val="Landrate"/>
      <sheetName val="Landrate Munic"/>
      <sheetName val="Landlight"/>
      <sheetName val="WEPS inc"/>
      <sheetName val="Megaflex inc"/>
      <sheetName val="Megaflex Munic inc"/>
      <sheetName val="Nightsave Large inc"/>
      <sheetName val="Nightsave Large Munic inc"/>
      <sheetName val="Miniflex inc"/>
      <sheetName val="Miniflex Munic inc"/>
      <sheetName val="Nightsave Small inc"/>
      <sheetName val="Nightsave Small Munic inc"/>
      <sheetName val="Ruraflex inc"/>
      <sheetName val="Ruraflex Munic inc"/>
      <sheetName val="Nightsave Rural inc"/>
      <sheetName val="Nightsave Rural Munic inc"/>
      <sheetName val="Transflex 1 inc"/>
      <sheetName val="Transflex 2 inc"/>
      <sheetName val="Businessrate inc"/>
      <sheetName val="Businessrate Munic inc"/>
      <sheetName val="Homepower inc"/>
      <sheetName val="Homepower Munic inc"/>
      <sheetName val="Homelight inc"/>
      <sheetName val="Homelight Munic inc"/>
      <sheetName val="Homeflex inc"/>
      <sheetName val="Public Lighting inc"/>
      <sheetName val="Public Lighting Munic inc"/>
      <sheetName val="Landrate inc"/>
      <sheetName val="Landrate Munic inc"/>
      <sheetName val="Landlight inc"/>
      <sheetName val="ReCon"/>
      <sheetName val="Loss Factors"/>
      <sheetName val="Calcs"/>
      <sheetName val="TRP Retail Rates 2009-10"/>
      <sheetName val="T3 Plan08_VIC"/>
      <sheetName val="VIC_T3Man6_05_07"/>
    </sheetNames>
    <sheetDataSet>
      <sheetData sheetId="0"/>
      <sheetData sheetId="1"/>
      <sheetData sheetId="2"/>
      <sheetData sheetId="3">
        <row r="4">
          <cell r="X4">
            <v>16898025848.856472</v>
          </cell>
        </row>
        <row r="5">
          <cell r="X5">
            <v>16742489206.549044</v>
          </cell>
        </row>
        <row r="6">
          <cell r="F6">
            <v>30943701238.035667</v>
          </cell>
          <cell r="I6">
            <v>30887565515.435875</v>
          </cell>
          <cell r="L6">
            <v>33309559373.004807</v>
          </cell>
          <cell r="R6">
            <v>33369733133.441307</v>
          </cell>
          <cell r="U6">
            <v>33640515055.405518</v>
          </cell>
          <cell r="X6">
            <v>33640515055.405518</v>
          </cell>
        </row>
        <row r="9">
          <cell r="F9">
            <v>0</v>
          </cell>
          <cell r="I9">
            <v>0</v>
          </cell>
          <cell r="L9">
            <v>0</v>
          </cell>
          <cell r="R9">
            <v>0</v>
          </cell>
          <cell r="U9">
            <v>0</v>
          </cell>
        </row>
        <row r="10">
          <cell r="X10">
            <v>838756037.20921314</v>
          </cell>
        </row>
        <row r="11">
          <cell r="X11">
            <v>2504723176.5737019</v>
          </cell>
        </row>
        <row r="12">
          <cell r="F12">
            <v>3085616023.4485707</v>
          </cell>
          <cell r="I12">
            <v>3079915850.6237144</v>
          </cell>
          <cell r="L12">
            <v>3365082768.1402225</v>
          </cell>
          <cell r="R12">
            <v>3343479213.7829151</v>
          </cell>
          <cell r="U12">
            <v>3343479213.7829151</v>
          </cell>
          <cell r="X12">
            <v>3343479213.7829151</v>
          </cell>
        </row>
        <row r="13">
          <cell r="X13">
            <v>506365436.81866336</v>
          </cell>
        </row>
        <row r="14">
          <cell r="X14">
            <v>175891742.1013476</v>
          </cell>
        </row>
        <row r="15">
          <cell r="F15">
            <v>636128513.65758443</v>
          </cell>
          <cell r="I15">
            <v>634464556.79360271</v>
          </cell>
          <cell r="L15">
            <v>663453524.31289935</v>
          </cell>
          <cell r="R15">
            <v>683824150.13726926</v>
          </cell>
          <cell r="U15">
            <v>682257178.92001092</v>
          </cell>
          <cell r="X15">
            <v>682257178.92001092</v>
          </cell>
        </row>
        <row r="16">
          <cell r="X16">
            <v>341358614.47565353</v>
          </cell>
        </row>
        <row r="17">
          <cell r="X17">
            <v>36731041.797019273</v>
          </cell>
        </row>
        <row r="18">
          <cell r="F18">
            <v>339659521.88939875</v>
          </cell>
          <cell r="I18">
            <v>338574663.63232708</v>
          </cell>
          <cell r="L18">
            <v>393212678.14736998</v>
          </cell>
          <cell r="R18">
            <v>376138298.61141986</v>
          </cell>
          <cell r="U18">
            <v>378089656.27267277</v>
          </cell>
          <cell r="X18">
            <v>378089656.27267277</v>
          </cell>
        </row>
        <row r="19">
          <cell r="X19">
            <v>679110325.46229815</v>
          </cell>
        </row>
        <row r="20">
          <cell r="X20">
            <v>0</v>
          </cell>
        </row>
        <row r="21">
          <cell r="F21">
            <v>634040112.14611351</v>
          </cell>
          <cell r="I21">
            <v>634040112.14611351</v>
          </cell>
          <cell r="L21">
            <v>679110325.46229815</v>
          </cell>
          <cell r="R21">
            <v>679110325.46229815</v>
          </cell>
          <cell r="U21">
            <v>679110325.46229815</v>
          </cell>
          <cell r="X21">
            <v>679110325.46229815</v>
          </cell>
        </row>
        <row r="22">
          <cell r="X22">
            <v>162971290.73250842</v>
          </cell>
        </row>
        <row r="23">
          <cell r="X23">
            <v>0</v>
          </cell>
        </row>
        <row r="24">
          <cell r="F24">
            <v>153497681.12627396</v>
          </cell>
          <cell r="I24">
            <v>153497681.12627396</v>
          </cell>
          <cell r="L24">
            <v>162971290.73250842</v>
          </cell>
          <cell r="R24">
            <v>162971290.73250842</v>
          </cell>
          <cell r="U24">
            <v>162971290.73250842</v>
          </cell>
          <cell r="X24">
            <v>162971290.73250842</v>
          </cell>
        </row>
        <row r="25">
          <cell r="X25">
            <v>1091059367.8989398</v>
          </cell>
        </row>
        <row r="26">
          <cell r="X26">
            <v>338992870.53609455</v>
          </cell>
        </row>
        <row r="27">
          <cell r="F27">
            <v>1773896410.7223921</v>
          </cell>
          <cell r="I27">
            <v>1773896410.7223921</v>
          </cell>
          <cell r="L27">
            <v>1429940889.8320775</v>
          </cell>
          <cell r="R27">
            <v>1430052238.4350343</v>
          </cell>
          <cell r="U27">
            <v>1430052238.4350343</v>
          </cell>
          <cell r="X27">
            <v>1430052238.4350343</v>
          </cell>
        </row>
        <row r="28">
          <cell r="X28">
            <v>787337508.31442547</v>
          </cell>
        </row>
        <row r="34">
          <cell r="X34">
            <v>182474543.36410621</v>
          </cell>
        </row>
        <row r="35">
          <cell r="X35">
            <v>8918326.9671278652</v>
          </cell>
        </row>
        <row r="36">
          <cell r="F36">
            <v>164814291.01542109</v>
          </cell>
          <cell r="I36">
            <v>164293596.60971481</v>
          </cell>
          <cell r="L36">
            <v>190981652.21709874</v>
          </cell>
          <cell r="R36">
            <v>190981652.21709874</v>
          </cell>
          <cell r="U36">
            <v>190981652.21709874</v>
          </cell>
          <cell r="X36">
            <v>191392870.33123407</v>
          </cell>
        </row>
        <row r="37">
          <cell r="X37">
            <v>83386238.451161444</v>
          </cell>
        </row>
        <row r="38">
          <cell r="X38">
            <v>4292597.323395987</v>
          </cell>
        </row>
        <row r="39">
          <cell r="F39">
            <v>74744401.091745406</v>
          </cell>
          <cell r="I39">
            <v>74481440.488863647</v>
          </cell>
          <cell r="L39">
            <v>87478571.809675887</v>
          </cell>
          <cell r="R39">
            <v>87478571.809675887</v>
          </cell>
          <cell r="U39">
            <v>87478571.809675887</v>
          </cell>
          <cell r="X39">
            <v>87678835.774557427</v>
          </cell>
        </row>
        <row r="40">
          <cell r="X40">
            <v>120472526.43271749</v>
          </cell>
        </row>
        <row r="41">
          <cell r="X41">
            <v>5339960.1486766683</v>
          </cell>
        </row>
        <row r="42">
          <cell r="F42">
            <v>104448676.43095183</v>
          </cell>
          <cell r="I42">
            <v>104152752.67770883</v>
          </cell>
          <cell r="L42">
            <v>125483810.80136859</v>
          </cell>
          <cell r="R42">
            <v>125483810.80136859</v>
          </cell>
          <cell r="U42">
            <v>125483810.80136859</v>
          </cell>
          <cell r="X42">
            <v>125812486.58139415</v>
          </cell>
        </row>
        <row r="43">
          <cell r="X43">
            <v>578149.75824064948</v>
          </cell>
        </row>
        <row r="67">
          <cell r="X67">
            <v>3505083048.1690664</v>
          </cell>
        </row>
        <row r="68">
          <cell r="X68">
            <v>109591.74984744297</v>
          </cell>
        </row>
        <row r="69">
          <cell r="F69">
            <v>4645404682.5572233</v>
          </cell>
          <cell r="I69">
            <v>4645404682.5572233</v>
          </cell>
          <cell r="L69">
            <v>3505192639.9189138</v>
          </cell>
          <cell r="R69">
            <v>3505192639.9189138</v>
          </cell>
          <cell r="U69">
            <v>3505192639.9189138</v>
          </cell>
          <cell r="X69">
            <v>3505192639.9189138</v>
          </cell>
        </row>
        <row r="70">
          <cell r="X70">
            <v>17557570.743956834</v>
          </cell>
        </row>
        <row r="71">
          <cell r="X71">
            <v>29393397.47860565</v>
          </cell>
        </row>
        <row r="96">
          <cell r="F96">
            <v>9470114783.001627</v>
          </cell>
          <cell r="I96">
            <v>9469034291.0245266</v>
          </cell>
          <cell r="L96">
            <v>7487179276.1758099</v>
          </cell>
          <cell r="R96">
            <v>7487397303.9160318</v>
          </cell>
          <cell r="U96">
            <v>7487397303.9160318</v>
          </cell>
          <cell r="X96">
            <v>7486317765.8763065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9">
          <cell r="B19">
            <v>30.416666666666668</v>
          </cell>
        </row>
        <row r="61">
          <cell r="J61">
            <v>1.1116426027999999</v>
          </cell>
        </row>
        <row r="62">
          <cell r="J62">
            <v>1.0757831639</v>
          </cell>
        </row>
        <row r="63">
          <cell r="J63">
            <v>1.0364600292999999</v>
          </cell>
        </row>
        <row r="64">
          <cell r="J64">
            <v>1</v>
          </cell>
        </row>
        <row r="97">
          <cell r="H97">
            <v>0.26179999999999998</v>
          </cell>
        </row>
        <row r="98">
          <cell r="H98">
            <v>0.23230000000000001</v>
          </cell>
        </row>
        <row r="108">
          <cell r="H108">
            <v>0.14000000000000001</v>
          </cell>
        </row>
      </sheetData>
      <sheetData sheetId="117" refreshError="1"/>
      <sheetData sheetId="118" refreshError="1"/>
      <sheetData sheetId="1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ched2"/>
      <sheetName val="Sched3"/>
      <sheetName val="Sched4"/>
      <sheetName val="Sched5"/>
      <sheetName val="Sched6"/>
      <sheetName val="Sched7"/>
      <sheetName val="Sched8"/>
      <sheetName val="Summary"/>
    </sheetNames>
    <sheetDataSet>
      <sheetData sheetId="0"/>
      <sheetData sheetId="1">
        <row r="8">
          <cell r="A8" t="str">
            <v xml:space="preserve">  2.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im Summary"/>
      <sheetName val="PE683"/>
      <sheetName val="PE690"/>
      <sheetName val="PE719"/>
      <sheetName val="01"/>
      <sheetName val="02"/>
      <sheetName val="04"/>
      <sheetName val="05"/>
      <sheetName val="06"/>
      <sheetName val="07"/>
      <sheetName val="08"/>
      <sheetName val="09"/>
      <sheetName val="10"/>
      <sheetName val="Acc No 1"/>
      <sheetName val="Acc No 2"/>
      <sheetName val="Acc No 3"/>
      <sheetName val="Acc No 4"/>
      <sheetName val="Timesheets"/>
      <sheetName val="Employe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im Summary"/>
      <sheetName val="PE683"/>
      <sheetName val="PE690"/>
      <sheetName val="PE719"/>
      <sheetName val="01"/>
      <sheetName val="02"/>
      <sheetName val="04"/>
      <sheetName val="05"/>
      <sheetName val="06"/>
      <sheetName val="07"/>
      <sheetName val="08"/>
      <sheetName val="09"/>
      <sheetName val="10"/>
      <sheetName val="Acc No 1"/>
      <sheetName val="Acc No 2"/>
      <sheetName val="Acc No 3"/>
      <sheetName val="Timesheets"/>
      <sheetName val="Employe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>
        <row r="15">
          <cell r="E15" t="str">
            <v>FETAKGOMO</v>
          </cell>
        </row>
        <row r="22">
          <cell r="G22" t="str">
            <v>Credit Card #1</v>
          </cell>
        </row>
        <row r="23">
          <cell r="E23">
            <v>0.14000000000000001</v>
          </cell>
          <cell r="G23" t="str">
            <v>Credit Card #2</v>
          </cell>
        </row>
        <row r="24">
          <cell r="D24" t="b">
            <v>0</v>
          </cell>
          <cell r="G24" t="str">
            <v>Credit Card #3</v>
          </cell>
        </row>
      </sheetData>
      <sheetData sheetId="2"/>
      <sheetData sheetId="3" refreshError="1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OS"/>
      <sheetName val="Sum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Contractor_certificate"/>
      <sheetName val="Consultant_invoice"/>
      <sheetName val="Blank"/>
    </sheetNames>
    <sheetDataSet>
      <sheetData sheetId="0" refreshError="1">
        <row r="1">
          <cell r="A1" t="str">
            <v>NOTES</v>
          </cell>
        </row>
      </sheetData>
      <sheetData sheetId="1"/>
      <sheetData sheetId="2" refreshError="1">
        <row r="1">
          <cell r="A1" t="str">
            <v>CONSULTANT INVOICE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1"/>
      <sheetName val="Sched2"/>
      <sheetName val="Sched3A"/>
      <sheetName val="Sched3B"/>
      <sheetName val="Sched3C"/>
      <sheetName val="Sched3D"/>
      <sheetName val="SCHED 4A"/>
      <sheetName val="SCHED 4B"/>
      <sheetName val="SCHED 4C"/>
      <sheetName val="SCHED 4D"/>
      <sheetName val="Sched5A"/>
      <sheetName val="Sched5B"/>
      <sheetName val="Sched6A"/>
      <sheetName val="Sched6B"/>
      <sheetName val="SCHED 7A"/>
      <sheetName val="SCHED 7B"/>
      <sheetName val="SCHED 7C"/>
      <sheetName val="Sched8A"/>
      <sheetName val="Sched8B"/>
      <sheetName val="Sched8C"/>
      <sheetName val="Sched9"/>
      <sheetName val="Sched10A"/>
      <sheetName val="Sched10B"/>
      <sheetName val="Sched11A"/>
      <sheetName val="Sched11B"/>
      <sheetName val="Sched12A"/>
      <sheetName val="Sched12B"/>
      <sheetName val="Sched13A"/>
      <sheetName val="Sched13B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-MOD"/>
      <sheetName val="Certificate No1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"/>
      <sheetName val="Combined Graphs"/>
      <sheetName val="Person to action"/>
      <sheetName val="Number per month 2"/>
      <sheetName val="Division"/>
      <sheetName val="Remedial action"/>
      <sheetName val="Failures"/>
      <sheetName val="Causes"/>
      <sheetName val="Status"/>
      <sheetName val="Activity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8">
          <cell r="B58" t="str">
            <v>Man</v>
          </cell>
        </row>
        <row r="59">
          <cell r="B59" t="str">
            <v>Material</v>
          </cell>
        </row>
        <row r="60">
          <cell r="B60" t="str">
            <v>Machine</v>
          </cell>
        </row>
        <row r="61">
          <cell r="B61" t="str">
            <v>Method</v>
          </cell>
        </row>
        <row r="62">
          <cell r="B62" t="str">
            <v>Environment</v>
          </cell>
        </row>
        <row r="63">
          <cell r="B63" t="str">
            <v>Cancelled</v>
          </cell>
        </row>
        <row r="64">
          <cell r="B64">
            <v>0</v>
          </cell>
        </row>
        <row r="101">
          <cell r="B101" t="str">
            <v>Structures</v>
          </cell>
        </row>
        <row r="102">
          <cell r="B102" t="str">
            <v>Roadworks &amp; associated works</v>
          </cell>
        </row>
        <row r="103">
          <cell r="B103" t="str">
            <v>Surfacing</v>
          </cell>
        </row>
        <row r="104">
          <cell r="B104" t="str">
            <v>Traffic</v>
          </cell>
        </row>
        <row r="105">
          <cell r="B105" t="str">
            <v>Cancelled</v>
          </cell>
        </row>
        <row r="106">
          <cell r="B106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1 P&amp;G"/>
      <sheetName val="Bill2 Pipeline"/>
      <sheetName val="Bill3 200kl Res"/>
      <sheetName val="Bill4 600kl Res"/>
      <sheetName val="Bill5 Com Res"/>
      <sheetName val="Bill6 PSta"/>
      <sheetName val="Bill7 Dayw"/>
      <sheetName val="Sum"/>
    </sheetNames>
    <sheetDataSet>
      <sheetData sheetId="0">
        <row r="1">
          <cell r="A1" t="str">
            <v>GREATER SEKHUKHUNE DISTRICT MUNICIPALITY</v>
          </cell>
          <cell r="H1" t="str">
            <v>Bill 1</v>
          </cell>
        </row>
        <row r="2">
          <cell r="A2" t="str">
            <v>OLIFANTSPOORT SOUTH PHASE 6</v>
          </cell>
          <cell r="H2" t="str">
            <v>General</v>
          </cell>
        </row>
        <row r="3">
          <cell r="A3" t="str">
            <v>CONTRACT 1  :  TENDER NO. MIG 06/07/2/0029A</v>
          </cell>
        </row>
        <row r="4">
          <cell r="A4" t="str">
            <v>BILL 1  :  PRELIMINARY &amp; GENERAL</v>
          </cell>
        </row>
        <row r="5">
          <cell r="A5" t="str">
            <v>ITEM</v>
          </cell>
          <cell r="B5" t="str">
            <v>PAYM.</v>
          </cell>
          <cell r="C5" t="str">
            <v>DESCRIPTION</v>
          </cell>
          <cell r="E5" t="str">
            <v>UNIT</v>
          </cell>
          <cell r="F5" t="str">
            <v>QUANT.</v>
          </cell>
          <cell r="G5" t="str">
            <v>RATE</v>
          </cell>
          <cell r="H5" t="str">
            <v>AMOUNT</v>
          </cell>
        </row>
        <row r="6">
          <cell r="A6" t="str">
            <v>NO.</v>
          </cell>
          <cell r="B6" t="str">
            <v>REF.</v>
          </cell>
        </row>
        <row r="7">
          <cell r="B7" t="str">
            <v>SABS</v>
          </cell>
        </row>
        <row r="8">
          <cell r="B8" t="str">
            <v>1200A</v>
          </cell>
          <cell r="C8" t="str">
            <v>GENERAL</v>
          </cell>
        </row>
        <row r="9">
          <cell r="A9" t="str">
            <v>1.1</v>
          </cell>
          <cell r="B9" t="str">
            <v>8.3</v>
          </cell>
          <cell r="C9" t="str">
            <v>FIXED CHARGE AND VALUE-RELATED ITEMS</v>
          </cell>
        </row>
        <row r="10">
          <cell r="A10" t="str">
            <v>1.1.1</v>
          </cell>
          <cell r="B10" t="str">
            <v>8.3.1</v>
          </cell>
          <cell r="C10" t="str">
            <v>Contractual Requirements</v>
          </cell>
          <cell r="E10" t="str">
            <v>sum</v>
          </cell>
          <cell r="F10" t="str">
            <v>-</v>
          </cell>
          <cell r="G10" t="str">
            <v>-</v>
          </cell>
        </row>
        <row r="12">
          <cell r="A12" t="str">
            <v>1.1.2</v>
          </cell>
          <cell r="B12" t="str">
            <v>8.3.2</v>
          </cell>
          <cell r="C12" t="str">
            <v>Establish facilities on site</v>
          </cell>
        </row>
        <row r="13">
          <cell r="A13" t="str">
            <v>1.1.2.1</v>
          </cell>
          <cell r="B13" t="str">
            <v>8.3.2.1</v>
          </cell>
          <cell r="C13" t="str">
            <v>i)   Facilities for Engineer</v>
          </cell>
        </row>
        <row r="14">
          <cell r="B14" t="str">
            <v>PSAB1</v>
          </cell>
          <cell r="C14" t="str">
            <v>a)</v>
          </cell>
          <cell r="D14" t="str">
            <v>Furnished offices</v>
          </cell>
          <cell r="E14" t="str">
            <v>sum</v>
          </cell>
          <cell r="F14" t="str">
            <v>-</v>
          </cell>
          <cell r="G14" t="str">
            <v>-</v>
          </cell>
          <cell r="H14">
            <v>50000</v>
          </cell>
        </row>
        <row r="16">
          <cell r="C16" t="str">
            <v>b)</v>
          </cell>
          <cell r="D16" t="str">
            <v>Telephone</v>
          </cell>
          <cell r="E16" t="str">
            <v>sum</v>
          </cell>
          <cell r="F16" t="str">
            <v>-</v>
          </cell>
          <cell r="G16" t="str">
            <v>-</v>
          </cell>
        </row>
        <row r="18">
          <cell r="C18" t="str">
            <v>c)</v>
          </cell>
          <cell r="D18" t="str">
            <v>Name Boards (2 no )</v>
          </cell>
          <cell r="E18" t="str">
            <v>sum</v>
          </cell>
          <cell r="F18" t="str">
            <v>-</v>
          </cell>
          <cell r="G18" t="str">
            <v>-</v>
          </cell>
        </row>
        <row r="20">
          <cell r="A20" t="str">
            <v>1.1.2.2</v>
          </cell>
          <cell r="B20" t="str">
            <v>8.3.2.2</v>
          </cell>
          <cell r="C20" t="str">
            <v>ii)   Facilities for Contractor</v>
          </cell>
        </row>
        <row r="21">
          <cell r="C21" t="str">
            <v>a)</v>
          </cell>
          <cell r="D21" t="str">
            <v>Offices and storage sheds</v>
          </cell>
          <cell r="E21" t="str">
            <v>sum</v>
          </cell>
          <cell r="F21" t="str">
            <v>-</v>
          </cell>
          <cell r="G21" t="str">
            <v>-</v>
          </cell>
        </row>
        <row r="23">
          <cell r="C23" t="str">
            <v>b)</v>
          </cell>
          <cell r="D23" t="str">
            <v>Workshops</v>
          </cell>
          <cell r="E23" t="str">
            <v>sum</v>
          </cell>
          <cell r="F23" t="str">
            <v>-</v>
          </cell>
          <cell r="G23" t="str">
            <v>-</v>
          </cell>
        </row>
        <row r="25">
          <cell r="C25" t="str">
            <v>c)</v>
          </cell>
          <cell r="D25" t="str">
            <v>Laboratories</v>
          </cell>
          <cell r="E25" t="str">
            <v>sum</v>
          </cell>
          <cell r="F25" t="str">
            <v>-</v>
          </cell>
          <cell r="G25" t="str">
            <v>-</v>
          </cell>
        </row>
        <row r="27">
          <cell r="C27" t="str">
            <v>d)</v>
          </cell>
          <cell r="D27" t="str">
            <v>Living accommodation</v>
          </cell>
          <cell r="E27" t="str">
            <v>sum</v>
          </cell>
          <cell r="F27" t="str">
            <v>-</v>
          </cell>
          <cell r="G27" t="str">
            <v>-</v>
          </cell>
        </row>
        <row r="29">
          <cell r="C29" t="str">
            <v>e)</v>
          </cell>
          <cell r="D29" t="str">
            <v>Ablution and latrine facilities</v>
          </cell>
          <cell r="E29" t="str">
            <v>sum</v>
          </cell>
          <cell r="F29" t="str">
            <v>-</v>
          </cell>
          <cell r="G29" t="str">
            <v>-</v>
          </cell>
        </row>
        <row r="31">
          <cell r="C31" t="str">
            <v>f)</v>
          </cell>
          <cell r="D31" t="str">
            <v>Tools and equipment</v>
          </cell>
          <cell r="E31" t="str">
            <v>sum</v>
          </cell>
          <cell r="F31" t="str">
            <v>-</v>
          </cell>
          <cell r="G31" t="str">
            <v>-</v>
          </cell>
        </row>
        <row r="33">
          <cell r="C33" t="str">
            <v>g)</v>
          </cell>
          <cell r="D33" t="str">
            <v>Water supplies, electric power and communi-</v>
          </cell>
        </row>
        <row r="34">
          <cell r="C34" t="str">
            <v xml:space="preserve">           communications</v>
          </cell>
          <cell r="D34" t="str">
            <v>cations</v>
          </cell>
          <cell r="E34" t="str">
            <v>sum</v>
          </cell>
          <cell r="F34" t="str">
            <v>-</v>
          </cell>
          <cell r="G34" t="str">
            <v>-</v>
          </cell>
        </row>
        <row r="36">
          <cell r="C36" t="str">
            <v>h)</v>
          </cell>
          <cell r="D36" t="str">
            <v>Dealing with water</v>
          </cell>
          <cell r="E36" t="str">
            <v>sum</v>
          </cell>
          <cell r="F36" t="str">
            <v>-</v>
          </cell>
          <cell r="G36" t="str">
            <v>-</v>
          </cell>
        </row>
        <row r="38">
          <cell r="C38" t="str">
            <v>i)</v>
          </cell>
          <cell r="D38" t="str">
            <v>Access</v>
          </cell>
          <cell r="E38" t="str">
            <v>sum</v>
          </cell>
          <cell r="F38" t="str">
            <v>-</v>
          </cell>
          <cell r="G38" t="str">
            <v>-</v>
          </cell>
        </row>
        <row r="40">
          <cell r="C40" t="str">
            <v>j)</v>
          </cell>
          <cell r="D40" t="str">
            <v>Plant</v>
          </cell>
          <cell r="E40" t="str">
            <v>sum</v>
          </cell>
          <cell r="F40" t="str">
            <v>-</v>
          </cell>
          <cell r="G40" t="str">
            <v>-</v>
          </cell>
        </row>
        <row r="42">
          <cell r="C42" t="str">
            <v>k)</v>
          </cell>
          <cell r="D42" t="str">
            <v>Operational Health &amp; Safety (POHAS3.6)</v>
          </cell>
          <cell r="E42" t="str">
            <v>sum</v>
          </cell>
          <cell r="F42" t="str">
            <v>-</v>
          </cell>
          <cell r="G42" t="str">
            <v>-</v>
          </cell>
        </row>
        <row r="44">
          <cell r="A44" t="str">
            <v>1.1.3</v>
          </cell>
          <cell r="B44" t="str">
            <v>8.3.3</v>
          </cell>
          <cell r="C44" t="str">
            <v>Other fixed charge obligations</v>
          </cell>
          <cell r="E44" t="str">
            <v>sum</v>
          </cell>
          <cell r="F44" t="str">
            <v>-</v>
          </cell>
          <cell r="G44" t="str">
            <v>-</v>
          </cell>
        </row>
        <row r="46">
          <cell r="A46" t="str">
            <v>1.1.4</v>
          </cell>
          <cell r="B46" t="str">
            <v>8.3.4</v>
          </cell>
          <cell r="C46" t="str">
            <v>Removal of site establishment</v>
          </cell>
          <cell r="E46" t="str">
            <v>sum</v>
          </cell>
          <cell r="F46" t="str">
            <v>-</v>
          </cell>
          <cell r="G46" t="str">
            <v>-</v>
          </cell>
        </row>
        <row r="47">
          <cell r="B47" t="str">
            <v>SABS</v>
          </cell>
        </row>
        <row r="48">
          <cell r="B48" t="str">
            <v>1200A</v>
          </cell>
        </row>
        <row r="49">
          <cell r="A49" t="str">
            <v>1.2</v>
          </cell>
          <cell r="B49" t="str">
            <v>8.4</v>
          </cell>
          <cell r="C49" t="str">
            <v>TIME RELATED ITEMS</v>
          </cell>
        </row>
        <row r="50">
          <cell r="A50" t="str">
            <v>1.2.1</v>
          </cell>
          <cell r="B50" t="str">
            <v>8.4.1</v>
          </cell>
          <cell r="C50" t="str">
            <v>Contractual requirements</v>
          </cell>
          <cell r="E50" t="str">
            <v>sum</v>
          </cell>
          <cell r="F50" t="str">
            <v>-</v>
          </cell>
          <cell r="G50" t="str">
            <v>-</v>
          </cell>
        </row>
        <row r="52">
          <cell r="A52" t="str">
            <v>1.2.2</v>
          </cell>
          <cell r="B52" t="str">
            <v>8.4.2</v>
          </cell>
          <cell r="C52" t="str">
            <v>Operations and maintenance of facilities on site</v>
          </cell>
          <cell r="E52" t="str">
            <v xml:space="preserve"> </v>
          </cell>
        </row>
        <row r="53">
          <cell r="B53" t="str">
            <v>8.3.2.1</v>
          </cell>
          <cell r="C53" t="str">
            <v>i)   Facilities for Engineer</v>
          </cell>
        </row>
        <row r="54">
          <cell r="B54" t="str">
            <v>PSAB1</v>
          </cell>
          <cell r="C54" t="str">
            <v>a)</v>
          </cell>
          <cell r="D54" t="str">
            <v>Furnished offices</v>
          </cell>
          <cell r="E54" t="str">
            <v>sum</v>
          </cell>
          <cell r="F54" t="str">
            <v>-</v>
          </cell>
          <cell r="G54" t="str">
            <v>-</v>
          </cell>
        </row>
        <row r="56">
          <cell r="C56" t="str">
            <v>b)</v>
          </cell>
          <cell r="D56" t="str">
            <v>Telephone</v>
          </cell>
          <cell r="E56" t="str">
            <v>sum</v>
          </cell>
          <cell r="F56" t="str">
            <v>-</v>
          </cell>
          <cell r="G56" t="str">
            <v>-</v>
          </cell>
        </row>
        <row r="58">
          <cell r="C58" t="str">
            <v>c)</v>
          </cell>
          <cell r="D58" t="str">
            <v>Name Boards (2 no )</v>
          </cell>
          <cell r="E58" t="str">
            <v>sum</v>
          </cell>
          <cell r="F58" t="str">
            <v>-</v>
          </cell>
          <cell r="G58" t="str">
            <v>-</v>
          </cell>
        </row>
        <row r="60">
          <cell r="D60" t="str">
            <v>CARRIED FORWARD</v>
          </cell>
        </row>
        <row r="62">
          <cell r="D62" t="str">
            <v>BROUGHT FORWARD</v>
          </cell>
          <cell r="H62">
            <v>0</v>
          </cell>
        </row>
        <row r="63">
          <cell r="A63" t="str">
            <v>1.2.2.2</v>
          </cell>
          <cell r="B63" t="str">
            <v>8.4.2.2</v>
          </cell>
          <cell r="C63" t="str">
            <v>Facilities for Contractor</v>
          </cell>
        </row>
        <row r="64">
          <cell r="C64" t="str">
            <v>a)</v>
          </cell>
          <cell r="D64" t="str">
            <v>Offices and storage sheds</v>
          </cell>
          <cell r="E64" t="str">
            <v>sum</v>
          </cell>
          <cell r="F64" t="str">
            <v>-</v>
          </cell>
          <cell r="G64" t="str">
            <v>-</v>
          </cell>
        </row>
        <row r="66">
          <cell r="C66" t="str">
            <v>b)</v>
          </cell>
          <cell r="D66" t="str">
            <v>Workshops</v>
          </cell>
          <cell r="E66" t="str">
            <v>sum</v>
          </cell>
          <cell r="F66" t="str">
            <v>-</v>
          </cell>
          <cell r="G66" t="str">
            <v>-</v>
          </cell>
        </row>
        <row r="68">
          <cell r="C68" t="str">
            <v>c)</v>
          </cell>
          <cell r="D68" t="str">
            <v>Laboratories</v>
          </cell>
          <cell r="E68" t="str">
            <v>sum</v>
          </cell>
          <cell r="F68" t="str">
            <v>-</v>
          </cell>
          <cell r="G68" t="str">
            <v>-</v>
          </cell>
        </row>
        <row r="70">
          <cell r="C70" t="str">
            <v>d)</v>
          </cell>
          <cell r="D70" t="str">
            <v>Living accommodation</v>
          </cell>
          <cell r="E70" t="str">
            <v>sum</v>
          </cell>
          <cell r="F70" t="str">
            <v>-</v>
          </cell>
          <cell r="G70" t="str">
            <v>-</v>
          </cell>
        </row>
        <row r="72">
          <cell r="C72" t="str">
            <v>e)</v>
          </cell>
          <cell r="D72" t="str">
            <v>Ablution and latrine facilities</v>
          </cell>
          <cell r="E72" t="str">
            <v>sum</v>
          </cell>
          <cell r="F72" t="str">
            <v>-</v>
          </cell>
          <cell r="G72" t="str">
            <v>-</v>
          </cell>
        </row>
        <row r="74">
          <cell r="C74" t="str">
            <v>f)</v>
          </cell>
          <cell r="D74" t="str">
            <v>Tools and equipment</v>
          </cell>
          <cell r="E74" t="str">
            <v>sum</v>
          </cell>
        </row>
        <row r="76">
          <cell r="C76" t="str">
            <v>g)</v>
          </cell>
          <cell r="D76" t="str">
            <v>Water supplies, electric power and communi-</v>
          </cell>
        </row>
        <row r="77">
          <cell r="C77" t="str">
            <v xml:space="preserve">           communications</v>
          </cell>
          <cell r="D77" t="str">
            <v>cations</v>
          </cell>
          <cell r="E77" t="str">
            <v>sum</v>
          </cell>
          <cell r="F77" t="str">
            <v>-</v>
          </cell>
          <cell r="G77" t="str">
            <v>-</v>
          </cell>
        </row>
        <row r="79">
          <cell r="C79" t="str">
            <v>h)</v>
          </cell>
          <cell r="D79" t="str">
            <v>Dealing with water</v>
          </cell>
          <cell r="E79" t="str">
            <v>sum</v>
          </cell>
          <cell r="F79" t="str">
            <v>-</v>
          </cell>
          <cell r="G79" t="str">
            <v>-</v>
          </cell>
        </row>
        <row r="81">
          <cell r="C81" t="str">
            <v>i)</v>
          </cell>
          <cell r="D81" t="str">
            <v>Access</v>
          </cell>
          <cell r="E81" t="str">
            <v>sum</v>
          </cell>
          <cell r="F81" t="str">
            <v>-</v>
          </cell>
          <cell r="G81" t="str">
            <v>-</v>
          </cell>
        </row>
        <row r="83">
          <cell r="C83" t="str">
            <v>j)</v>
          </cell>
          <cell r="D83" t="str">
            <v>Plant</v>
          </cell>
          <cell r="E83" t="str">
            <v>sum</v>
          </cell>
          <cell r="F83" t="str">
            <v>-</v>
          </cell>
          <cell r="G83" t="str">
            <v>-</v>
          </cell>
        </row>
        <row r="85">
          <cell r="C85" t="str">
            <v>k)</v>
          </cell>
          <cell r="D85" t="str">
            <v>Operational Health &amp; Safety (POHAS3.6)</v>
          </cell>
          <cell r="E85" t="str">
            <v>sum</v>
          </cell>
          <cell r="F85" t="str">
            <v>-</v>
          </cell>
          <cell r="G85" t="str">
            <v>-</v>
          </cell>
        </row>
        <row r="87">
          <cell r="A87" t="str">
            <v>1.2.3</v>
          </cell>
          <cell r="B87" t="str">
            <v>8.4.3</v>
          </cell>
          <cell r="C87" t="str">
            <v>Supervision for duration of the construction</v>
          </cell>
          <cell r="E87" t="str">
            <v>sum</v>
          </cell>
          <cell r="F87" t="str">
            <v>-</v>
          </cell>
          <cell r="G87" t="str">
            <v>-</v>
          </cell>
        </row>
        <row r="89">
          <cell r="A89" t="str">
            <v>1.2.4</v>
          </cell>
          <cell r="B89" t="str">
            <v>8.4.4</v>
          </cell>
          <cell r="C89" t="str">
            <v>Company and Head Office overhead costs for the</v>
          </cell>
        </row>
        <row r="90">
          <cell r="C90" t="str">
            <v>duration of the Contract</v>
          </cell>
          <cell r="E90" t="str">
            <v>sum</v>
          </cell>
          <cell r="F90" t="str">
            <v>-</v>
          </cell>
          <cell r="G90" t="str">
            <v>-</v>
          </cell>
        </row>
        <row r="92">
          <cell r="A92" t="str">
            <v>1.2.5</v>
          </cell>
          <cell r="B92" t="str">
            <v>8.4.5</v>
          </cell>
          <cell r="C92" t="str">
            <v>Other time related obligations</v>
          </cell>
          <cell r="E92" t="str">
            <v>sum</v>
          </cell>
          <cell r="F92" t="str">
            <v>-</v>
          </cell>
          <cell r="G92" t="str">
            <v>-</v>
          </cell>
        </row>
        <row r="94">
          <cell r="A94" t="str">
            <v>1.3</v>
          </cell>
          <cell r="B94" t="str">
            <v>8.5</v>
          </cell>
          <cell r="C94" t="str">
            <v xml:space="preserve">SUMS STATED PROVISIONALLY BY THE </v>
          </cell>
        </row>
        <row r="95">
          <cell r="C95" t="str">
            <v>ENGINEER</v>
          </cell>
        </row>
        <row r="96">
          <cell r="C96" t="str">
            <v>Provisional Sum</v>
          </cell>
        </row>
        <row r="97">
          <cell r="A97" t="str">
            <v>1.3.1</v>
          </cell>
          <cell r="B97" t="str">
            <v xml:space="preserve"> </v>
          </cell>
          <cell r="C97" t="str">
            <v>Material to be used during execution of dayworks</v>
          </cell>
          <cell r="E97" t="str">
            <v>sum</v>
          </cell>
          <cell r="F97" t="str">
            <v>-</v>
          </cell>
          <cell r="G97" t="str">
            <v>-</v>
          </cell>
          <cell r="H97">
            <v>120000</v>
          </cell>
        </row>
        <row r="98">
          <cell r="C98" t="str">
            <v>(Refer PSA8.2)</v>
          </cell>
        </row>
        <row r="100">
          <cell r="A100" t="str">
            <v>1.3.2</v>
          </cell>
          <cell r="B100" t="str">
            <v xml:space="preserve"> </v>
          </cell>
          <cell r="C100" t="str">
            <v>Percentage adjustment to item 1.3.1 to cover</v>
          </cell>
          <cell r="G100" t="str">
            <v xml:space="preserve"> </v>
          </cell>
        </row>
        <row r="101">
          <cell r="C101" t="str">
            <v>Contractor's expenses with regard to item 1.3.1</v>
          </cell>
        </row>
        <row r="102">
          <cell r="A102" t="str">
            <v xml:space="preserve"> </v>
          </cell>
          <cell r="C102" t="str">
            <v>(max 10%)</v>
          </cell>
          <cell r="E102" t="str">
            <v>%</v>
          </cell>
          <cell r="F102">
            <v>120000</v>
          </cell>
        </row>
        <row r="104">
          <cell r="A104" t="str">
            <v>1.3.3</v>
          </cell>
          <cell r="B104" t="str">
            <v>PSA8.1</v>
          </cell>
          <cell r="C104" t="str">
            <v>Contingencies</v>
          </cell>
          <cell r="E104" t="str">
            <v>sum</v>
          </cell>
          <cell r="F104" t="str">
            <v>-</v>
          </cell>
          <cell r="G104" t="str">
            <v>-</v>
          </cell>
          <cell r="H104">
            <v>1000000</v>
          </cell>
        </row>
        <row r="106">
          <cell r="A106" t="str">
            <v>1.4</v>
          </cell>
          <cell r="C106" t="str">
            <v>SUMS STATED PROVISIONALLY BY THE</v>
          </cell>
        </row>
        <row r="107">
          <cell r="C107" t="str">
            <v>ENGINEER</v>
          </cell>
        </row>
        <row r="108">
          <cell r="C108" t="str">
            <v>(NOT SUBJECT TO RETENTION OR ESCALA-</v>
          </cell>
        </row>
        <row r="109">
          <cell r="C109" t="str">
            <v>TION)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Note Log"/>
      <sheetName val="Revenue recovery"/>
      <sheetName val="Subsidy"/>
      <sheetName val="Volumes summary"/>
      <sheetName val="Pure cost summary"/>
      <sheetName val="ESS recon"/>
      <sheetName val="WEPS design"/>
      <sheetName val="Megaflex design"/>
      <sheetName val="Miniflex design"/>
      <sheetName val="Nightsave Large design"/>
      <sheetName val="Nightsave Small design"/>
      <sheetName val="Nightsave Rural design"/>
      <sheetName val="Transflex 1 design"/>
      <sheetName val="Transflex 2 design"/>
      <sheetName val="Ruraflex design"/>
      <sheetName val="Businessrate design"/>
      <sheetName val="Landrate design"/>
      <sheetName val="Public Lighting design"/>
      <sheetName val="Landlight"/>
      <sheetName val="Landlight design"/>
      <sheetName val="Chart1"/>
      <sheetName val="Homelight design"/>
      <sheetName val="Homepower design"/>
      <sheetName val="IBT data from 2010"/>
      <sheetName val="Homeflex design"/>
      <sheetName val="RIM data"/>
      <sheetName val="Rural DUoS design "/>
      <sheetName val="Urban DUoS design"/>
      <sheetName val="Homelight DUoS design"/>
      <sheetName val="Homepower DUoS design"/>
      <sheetName val="Calcs"/>
      <sheetName val="Loss Factors"/>
      <sheetName val="Labels"/>
      <sheetName val="EskRateMatrixRD"/>
      <sheetName val="EskMunRateMatrixRD"/>
      <sheetName val="RateMatrixRD"/>
      <sheetName val="MunRateMatrixRD"/>
      <sheetName val="Char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88">
          <cell r="B88" t="b">
            <v>1</v>
          </cell>
        </row>
        <row r="89">
          <cell r="B89" t="b">
            <v>1</v>
          </cell>
        </row>
        <row r="105">
          <cell r="H105">
            <v>2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efinitions"/>
      <sheetName val="Network Cost"/>
      <sheetName val="Network Volume"/>
      <sheetName val="Retail Service"/>
      <sheetName val="Subsidy"/>
      <sheetName val="Conn &amp; kvarh"/>
      <sheetName val="AdminCost"/>
      <sheetName val="ServiceCost"/>
      <sheetName val="ETUoS"/>
      <sheetName val="ETUoS Vz"/>
      <sheetName val="Urban Network"/>
      <sheetName val="Rural Network"/>
      <sheetName val="Res HL Network"/>
      <sheetName val="Res HP Network"/>
      <sheetName val="Losses"/>
      <sheetName val="Reactive Energy"/>
      <sheetName val="Reliability Serv ckWh"/>
      <sheetName val="Reliability Serv RkVA"/>
      <sheetName val="ERS"/>
      <sheetName val="Retail Contribution"/>
      <sheetName val="Admin"/>
      <sheetName val="Service"/>
      <sheetName val="WEPS Energy"/>
      <sheetName val="SPA Energy"/>
      <sheetName val="Megaflex Energy"/>
      <sheetName val="NS Large Energy"/>
      <sheetName val="NS Small Energy"/>
      <sheetName val="NS Comb Energy"/>
      <sheetName val="Miniflex Energy"/>
      <sheetName val="NS Rural Energy"/>
      <sheetName val="Ruraflex Energy"/>
      <sheetName val="Transflex 1 Energy"/>
      <sheetName val="Transflex 2 Energy"/>
      <sheetName val="DUoS Rates"/>
      <sheetName val="DUoS Rates 20089"/>
      <sheetName val="DUoS Rates Previous"/>
      <sheetName val="DUoS Rate Increase"/>
      <sheetName val="DUoS Rate Inc 78=&gt;89"/>
      <sheetName val="DUoS Rate Inc 78=&gt;89 (2)"/>
      <sheetName val="Cost recovery summary"/>
      <sheetName val="ReCon"/>
      <sheetName val="Tariff Volume"/>
      <sheetName val="Access"/>
      <sheetName val="Access 7-8Inc"/>
      <sheetName val="Access rate Matrix"/>
      <sheetName val="Access LPU Matrix"/>
      <sheetName val="Access SPU Matrix"/>
      <sheetName val="Access 89 old structure"/>
      <sheetName val="Cal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8">
          <cell r="C8" t="b">
            <v>0</v>
          </cell>
        </row>
        <row r="13">
          <cell r="G13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-MOD"/>
      <sheetName val="Certificate No1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6.01a G2 base"/>
      <sheetName val="46.06 slurry app rate variation"/>
      <sheetName val="fogspray"/>
      <sheetName val="46.01 for 19mm seal with CAT65"/>
      <sheetName val="46.01 i for slurry"/>
      <sheetName val="46.01 for 19mm seal with 80-100"/>
      <sheetName val="34.03d stab subbase from commer"/>
      <sheetName val="34.01a selected from comm"/>
      <sheetName val="33.01a insitu treat of r.bed"/>
      <sheetName val="22.10 b reinforcing"/>
      <sheetName val="22.07c1 concrete inlet &amp; outlet"/>
      <sheetName val="22.03b 600mm culvert"/>
      <sheetName val="22.02c extra over 5% cement"/>
      <sheetName val="22.02a backfill with exc mat"/>
      <sheetName val="22.01 excavation"/>
      <sheetName val="17.01 clear and grub"/>
      <sheetName val="EDGEBEAM"/>
      <sheetName val="patching with surface miller"/>
      <sheetName val="crack sealing"/>
      <sheetName val="cleaning after seal by hand (2)"/>
      <sheetName val="cleaning after seal by hand (1)"/>
      <sheetName val="cleaning aft seal by vacuum bro"/>
      <sheetName val="roadstuds installation"/>
      <sheetName val="paving (remove)"/>
      <sheetName val="paving 80mm interlock"/>
      <sheetName val="pofadder COLDMIX bed prep &amp; exc"/>
      <sheetName val="pofadder COLDMIX"/>
      <sheetName val="pofadderSlurry"/>
      <sheetName val="paving (excavation and bedding)"/>
      <sheetName val="paving 60mm"/>
      <sheetName val="seal"/>
      <sheetName val="solid rdmark prmark &amp; pnt"/>
      <sheetName val="broken rdmark prmark &amp; pnt N14"/>
      <sheetName val="roadmark premark N14"/>
      <sheetName val="roadmark 100mm N14"/>
      <sheetName val="roadmark  remove studs"/>
      <sheetName val="stone pitch - exist stone N14"/>
      <sheetName val="stone pitching demolish N14"/>
      <sheetName val="mix &amp; place 30mpa conc N14"/>
      <sheetName val="gabions dismantel N14"/>
      <sheetName val="Slurry"/>
      <sheetName val="aSPHALT"/>
      <sheetName val="mixing 25mpa placing concrete"/>
      <sheetName val="mixing 15mpa concrete (2)"/>
      <sheetName val="mixing 25mpa padestrian ramp"/>
      <sheetName val="soilcrete"/>
      <sheetName val="mixing 25mpa concrete by karoo "/>
      <sheetName val="mixing 25mpa concrete"/>
      <sheetName val="allowables"/>
      <sheetName val="load schedule"/>
      <sheetName val="medium grade slurry"/>
      <sheetName val="Dia. Mesh Fencing"/>
      <sheetName val="55.02 (a)"/>
      <sheetName val="55.04(a)(ii)"/>
      <sheetName val="remove unsuitable"/>
      <sheetName val="Dia. Mesh Fencing 1.8m"/>
      <sheetName val="2.4m Y-standards"/>
      <sheetName val="Strain. post 2.4m x 50mm x 2mm"/>
      <sheetName val="stays 2.4m x 50mm x 2mm "/>
      <sheetName val="new gate 900mm x 1.8m "/>
      <sheetName val="new gate 6m x 1.8m"/>
      <sheetName val="Sheet2"/>
      <sheetName val="gabions R36"/>
      <sheetName val="gabions collect"/>
      <sheetName val="gabions labour only"/>
      <sheetName val="Stabilizing"/>
      <sheetName val="roadbed"/>
      <sheetName val="Sub Base"/>
      <sheetName val="Base"/>
      <sheetName val="Master"/>
      <sheetName val="fill"/>
      <sheetName val="subbase"/>
      <sheetName val="shoulderspreparation"/>
      <sheetName val="tipping o.5km"/>
      <sheetName val="base with shoulders"/>
      <sheetName val="base without shoulders"/>
      <sheetName val="EDGEBEAM EXCAVATE"/>
      <sheetName val="EDGEBEAM CAST"/>
      <sheetName val="KERBS BELLMOUTH"/>
      <sheetName val="KERBS BUSBAY EXCAVATE"/>
      <sheetName val="KERBS BUSBAY LAY"/>
      <sheetName val="KERBS CHANNEL CAST"/>
      <sheetName val="stone pitching prep. and grout "/>
      <sheetName val="stone pitching collect st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06">
          <cell r="B106">
            <v>0.1</v>
          </cell>
          <cell r="C106">
            <v>13.043478260869566</v>
          </cell>
        </row>
        <row r="107">
          <cell r="B107">
            <v>0.2</v>
          </cell>
          <cell r="C107">
            <v>11.53846153846154</v>
          </cell>
        </row>
        <row r="108">
          <cell r="B108">
            <v>0.3</v>
          </cell>
          <cell r="C108">
            <v>10.344827586206895</v>
          </cell>
        </row>
        <row r="109">
          <cell r="B109">
            <v>0.4</v>
          </cell>
          <cell r="C109">
            <v>9.375</v>
          </cell>
        </row>
        <row r="110">
          <cell r="B110">
            <v>0.5</v>
          </cell>
          <cell r="C110">
            <v>8.5714285714285712</v>
          </cell>
        </row>
        <row r="111">
          <cell r="B111">
            <v>0.6</v>
          </cell>
          <cell r="C111">
            <v>7.8947368421052637</v>
          </cell>
        </row>
        <row r="112">
          <cell r="B112">
            <v>0.7</v>
          </cell>
          <cell r="C112">
            <v>7.3170731707317076</v>
          </cell>
        </row>
        <row r="113">
          <cell r="B113">
            <v>0.8</v>
          </cell>
          <cell r="C113">
            <v>6.8181818181818175</v>
          </cell>
        </row>
        <row r="114">
          <cell r="B114">
            <v>0.9</v>
          </cell>
          <cell r="C114">
            <v>6.3829787234042552</v>
          </cell>
        </row>
        <row r="115">
          <cell r="B115">
            <v>1</v>
          </cell>
          <cell r="C115">
            <v>6</v>
          </cell>
        </row>
        <row r="116">
          <cell r="B116">
            <v>1.1000000000000001</v>
          </cell>
          <cell r="C116">
            <v>5.6603773584905657</v>
          </cell>
        </row>
        <row r="117">
          <cell r="B117">
            <v>1.2</v>
          </cell>
          <cell r="C117">
            <v>5.3571428571428577</v>
          </cell>
        </row>
        <row r="118">
          <cell r="B118">
            <v>1.3</v>
          </cell>
          <cell r="C118">
            <v>5.0847457627118642</v>
          </cell>
        </row>
        <row r="119">
          <cell r="B119">
            <v>1.4</v>
          </cell>
          <cell r="C119">
            <v>4.838709677419355</v>
          </cell>
        </row>
        <row r="120">
          <cell r="B120">
            <v>1.5</v>
          </cell>
          <cell r="C120">
            <v>4.615384615384615</v>
          </cell>
        </row>
        <row r="121">
          <cell r="B121">
            <v>1.6</v>
          </cell>
          <cell r="C121">
            <v>4.4117647058823524</v>
          </cell>
        </row>
        <row r="122">
          <cell r="B122">
            <v>1.7</v>
          </cell>
          <cell r="C122">
            <v>4.2253521126760569</v>
          </cell>
        </row>
        <row r="123">
          <cell r="B123">
            <v>1.8</v>
          </cell>
          <cell r="C123">
            <v>4.0540540540540535</v>
          </cell>
        </row>
        <row r="124">
          <cell r="B124">
            <v>1.9</v>
          </cell>
          <cell r="C124">
            <v>3.8961038961038965</v>
          </cell>
        </row>
        <row r="125">
          <cell r="B125">
            <v>2</v>
          </cell>
          <cell r="C125">
            <v>3.75</v>
          </cell>
        </row>
        <row r="126">
          <cell r="B126">
            <v>2.1</v>
          </cell>
          <cell r="C126">
            <v>3.6144578313253009</v>
          </cell>
        </row>
        <row r="127">
          <cell r="B127">
            <v>2.2000000000000002</v>
          </cell>
          <cell r="C127">
            <v>3.4883720930232553</v>
          </cell>
        </row>
        <row r="128">
          <cell r="B128">
            <v>2.2999999999999998</v>
          </cell>
          <cell r="C128">
            <v>3.3707865168539333</v>
          </cell>
        </row>
        <row r="129">
          <cell r="B129">
            <v>2.4</v>
          </cell>
          <cell r="C129">
            <v>3.2608695652173916</v>
          </cell>
        </row>
        <row r="130">
          <cell r="B130">
            <v>2.5</v>
          </cell>
          <cell r="C130">
            <v>3.1578947368421053</v>
          </cell>
        </row>
        <row r="131">
          <cell r="B131">
            <v>2.6</v>
          </cell>
          <cell r="C131">
            <v>3.0612244897959182</v>
          </cell>
        </row>
        <row r="132">
          <cell r="B132">
            <v>2.7</v>
          </cell>
          <cell r="C132">
            <v>2.9702970297029698</v>
          </cell>
        </row>
        <row r="133">
          <cell r="B133">
            <v>2.8</v>
          </cell>
          <cell r="C133">
            <v>2.884615384615385</v>
          </cell>
        </row>
        <row r="134">
          <cell r="B134">
            <v>2.9</v>
          </cell>
          <cell r="C134">
            <v>2.8037383177570097</v>
          </cell>
        </row>
        <row r="135">
          <cell r="B135">
            <v>3</v>
          </cell>
          <cell r="C135">
            <v>2.7272727272727271</v>
          </cell>
        </row>
        <row r="136">
          <cell r="B136">
            <v>3.1</v>
          </cell>
          <cell r="C136">
            <v>2.6548672566371678</v>
          </cell>
        </row>
        <row r="137">
          <cell r="B137">
            <v>3.2</v>
          </cell>
          <cell r="C137">
            <v>2.5862068965517238</v>
          </cell>
        </row>
        <row r="138">
          <cell r="B138">
            <v>3.3</v>
          </cell>
          <cell r="C138">
            <v>2.5210084033613449</v>
          </cell>
        </row>
        <row r="139">
          <cell r="B139">
            <v>3.4</v>
          </cell>
          <cell r="C139">
            <v>2.459016393442623</v>
          </cell>
        </row>
        <row r="140">
          <cell r="B140">
            <v>3.5</v>
          </cell>
          <cell r="C140">
            <v>2.4</v>
          </cell>
        </row>
        <row r="141">
          <cell r="B141">
            <v>3.6</v>
          </cell>
          <cell r="C141">
            <v>2.34375</v>
          </cell>
        </row>
        <row r="142">
          <cell r="B142">
            <v>3.7</v>
          </cell>
          <cell r="C142">
            <v>2.2900763358778624</v>
          </cell>
        </row>
        <row r="143">
          <cell r="B143">
            <v>3.8</v>
          </cell>
          <cell r="C143">
            <v>2.238805970149254</v>
          </cell>
        </row>
        <row r="144">
          <cell r="B144">
            <v>3.9</v>
          </cell>
          <cell r="C144">
            <v>2.1897810218978102</v>
          </cell>
        </row>
        <row r="145">
          <cell r="B145">
            <v>4</v>
          </cell>
          <cell r="C145">
            <v>2.1428571428571428</v>
          </cell>
        </row>
        <row r="146">
          <cell r="B146">
            <v>4.0999999999999996</v>
          </cell>
          <cell r="C146">
            <v>2.0979020979020984</v>
          </cell>
        </row>
        <row r="147">
          <cell r="B147">
            <v>4.2</v>
          </cell>
          <cell r="C147">
            <v>2.054794520547945</v>
          </cell>
        </row>
        <row r="148">
          <cell r="B148">
            <v>4.3</v>
          </cell>
          <cell r="C148">
            <v>2.0134228187919465</v>
          </cell>
        </row>
        <row r="149">
          <cell r="B149">
            <v>4.4000000000000004</v>
          </cell>
          <cell r="C149">
            <v>1.9736842105263155</v>
          </cell>
        </row>
        <row r="150">
          <cell r="B150">
            <v>4.5</v>
          </cell>
          <cell r="C150">
            <v>1.935483870967742</v>
          </cell>
        </row>
        <row r="151">
          <cell r="B151">
            <v>4.5999999999999996</v>
          </cell>
          <cell r="C151">
            <v>1.8987341772151902</v>
          </cell>
        </row>
        <row r="152">
          <cell r="B152">
            <v>4.7</v>
          </cell>
          <cell r="C152">
            <v>1.8633540372670805</v>
          </cell>
        </row>
        <row r="153">
          <cell r="B153">
            <v>4.8</v>
          </cell>
          <cell r="C153">
            <v>1.8292682926829269</v>
          </cell>
        </row>
        <row r="154">
          <cell r="B154">
            <v>4.9000000000000004</v>
          </cell>
          <cell r="C154">
            <v>1.7964071856287422</v>
          </cell>
        </row>
        <row r="155">
          <cell r="B155">
            <v>5</v>
          </cell>
          <cell r="C155">
            <v>1.7647058823529411</v>
          </cell>
        </row>
        <row r="156">
          <cell r="B156">
            <v>5.0999999999999996</v>
          </cell>
          <cell r="C156">
            <v>1.7341040462427748</v>
          </cell>
        </row>
        <row r="157">
          <cell r="B157">
            <v>5.2</v>
          </cell>
          <cell r="C157">
            <v>1.7045454545454544</v>
          </cell>
        </row>
        <row r="158">
          <cell r="B158">
            <v>5.3</v>
          </cell>
          <cell r="C158">
            <v>1.6759776536312851</v>
          </cell>
        </row>
        <row r="159">
          <cell r="B159">
            <v>5.4</v>
          </cell>
          <cell r="C159">
            <v>1.648351648351648</v>
          </cell>
        </row>
        <row r="160">
          <cell r="B160">
            <v>5.5</v>
          </cell>
          <cell r="C160">
            <v>1.6216216216216217</v>
          </cell>
        </row>
        <row r="161">
          <cell r="B161">
            <v>5.6</v>
          </cell>
          <cell r="C161">
            <v>1.595744680851064</v>
          </cell>
        </row>
        <row r="162">
          <cell r="B162">
            <v>5.7</v>
          </cell>
          <cell r="C162">
            <v>1.5706806282722512</v>
          </cell>
        </row>
        <row r="163">
          <cell r="B163">
            <v>5.8</v>
          </cell>
          <cell r="C163">
            <v>1.5463917525773196</v>
          </cell>
        </row>
        <row r="164">
          <cell r="B164">
            <v>5.9</v>
          </cell>
          <cell r="C164">
            <v>1.5228426395939083</v>
          </cell>
        </row>
        <row r="165">
          <cell r="B165">
            <v>6</v>
          </cell>
          <cell r="C165">
            <v>1.5</v>
          </cell>
        </row>
        <row r="166">
          <cell r="B166">
            <v>6.1</v>
          </cell>
          <cell r="C166">
            <v>1.4778325123152711</v>
          </cell>
        </row>
        <row r="167">
          <cell r="B167">
            <v>6.2</v>
          </cell>
          <cell r="C167">
            <v>1.4563106796116503</v>
          </cell>
        </row>
        <row r="168">
          <cell r="B168">
            <v>6.3</v>
          </cell>
          <cell r="C168">
            <v>1.4354066985645935</v>
          </cell>
        </row>
        <row r="169">
          <cell r="B169">
            <v>6.4</v>
          </cell>
          <cell r="C169">
            <v>1.4150943396226414</v>
          </cell>
        </row>
        <row r="170">
          <cell r="B170">
            <v>6.5</v>
          </cell>
          <cell r="C170">
            <v>1.3953488372093024</v>
          </cell>
        </row>
        <row r="171">
          <cell r="B171">
            <v>6.6</v>
          </cell>
          <cell r="C171">
            <v>1.3761467889908259</v>
          </cell>
        </row>
        <row r="172">
          <cell r="B172">
            <v>6.7</v>
          </cell>
          <cell r="C172">
            <v>1.3574660633484161</v>
          </cell>
        </row>
        <row r="173">
          <cell r="B173">
            <v>6.8</v>
          </cell>
          <cell r="C173">
            <v>1.3392857142857144</v>
          </cell>
        </row>
        <row r="174">
          <cell r="B174">
            <v>6.9</v>
          </cell>
          <cell r="C174">
            <v>1.3215859030837003</v>
          </cell>
        </row>
        <row r="175">
          <cell r="B175">
            <v>7</v>
          </cell>
          <cell r="C175">
            <v>1.3043478260869565</v>
          </cell>
        </row>
        <row r="176">
          <cell r="B176">
            <v>7.1</v>
          </cell>
          <cell r="C176">
            <v>1.2875536480686698</v>
          </cell>
        </row>
        <row r="177">
          <cell r="B177">
            <v>7.2</v>
          </cell>
          <cell r="C177">
            <v>1.271186440677966</v>
          </cell>
        </row>
        <row r="178">
          <cell r="B178">
            <v>7.3</v>
          </cell>
          <cell r="C178">
            <v>1.2552301255230127</v>
          </cell>
        </row>
        <row r="179">
          <cell r="B179">
            <v>7.4</v>
          </cell>
          <cell r="C179">
            <v>1.2396694214876032</v>
          </cell>
        </row>
        <row r="180">
          <cell r="B180">
            <v>7.5</v>
          </cell>
          <cell r="C180">
            <v>1.2244897959183674</v>
          </cell>
        </row>
        <row r="181">
          <cell r="B181">
            <v>7.6</v>
          </cell>
          <cell r="C181">
            <v>1.2096774193548387</v>
          </cell>
        </row>
        <row r="182">
          <cell r="B182">
            <v>7.7</v>
          </cell>
          <cell r="C182">
            <v>1.1952191235059759</v>
          </cell>
        </row>
        <row r="183">
          <cell r="B183">
            <v>7.8</v>
          </cell>
          <cell r="C183">
            <v>1.1811023622047245</v>
          </cell>
        </row>
        <row r="184">
          <cell r="B184">
            <v>7.9</v>
          </cell>
          <cell r="C184">
            <v>1.1673151750972761</v>
          </cell>
        </row>
        <row r="185">
          <cell r="B185">
            <v>8</v>
          </cell>
          <cell r="C185">
            <v>1.1538461538461537</v>
          </cell>
        </row>
        <row r="186">
          <cell r="B186">
            <v>8.1</v>
          </cell>
          <cell r="C186">
            <v>1.140684410646388</v>
          </cell>
        </row>
        <row r="187">
          <cell r="B187">
            <v>8.1999999999999993</v>
          </cell>
          <cell r="C187">
            <v>1.1278195488721805</v>
          </cell>
        </row>
        <row r="188">
          <cell r="B188">
            <v>8.3000000000000007</v>
          </cell>
          <cell r="C188">
            <v>1.1152416356877322</v>
          </cell>
        </row>
        <row r="189">
          <cell r="B189">
            <v>8.4</v>
          </cell>
          <cell r="C189">
            <v>1.1029411764705881</v>
          </cell>
        </row>
        <row r="190">
          <cell r="B190">
            <v>8.5</v>
          </cell>
          <cell r="C190">
            <v>1.0909090909090908</v>
          </cell>
        </row>
        <row r="191">
          <cell r="B191">
            <v>8.6</v>
          </cell>
          <cell r="C191">
            <v>1.0791366906474822</v>
          </cell>
        </row>
        <row r="192">
          <cell r="B192">
            <v>8.6999999999999993</v>
          </cell>
          <cell r="C192">
            <v>1.0676156583629894</v>
          </cell>
        </row>
        <row r="193">
          <cell r="B193">
            <v>8.8000000000000007</v>
          </cell>
          <cell r="C193">
            <v>1.056338028169014</v>
          </cell>
        </row>
        <row r="194">
          <cell r="B194">
            <v>8.9</v>
          </cell>
          <cell r="C194">
            <v>1.0452961672473866</v>
          </cell>
        </row>
        <row r="195">
          <cell r="B195">
            <v>9</v>
          </cell>
          <cell r="C195">
            <v>1.0344827586206897</v>
          </cell>
        </row>
        <row r="196">
          <cell r="B196">
            <v>9.1</v>
          </cell>
          <cell r="C196">
            <v>1.0238907849829353</v>
          </cell>
        </row>
        <row r="197">
          <cell r="B197">
            <v>9.1999999999999993</v>
          </cell>
          <cell r="C197">
            <v>1.0135135135135136</v>
          </cell>
        </row>
        <row r="198">
          <cell r="B198">
            <v>9.3000000000000007</v>
          </cell>
          <cell r="C198">
            <v>1.0033444816053512</v>
          </cell>
        </row>
        <row r="199">
          <cell r="B199">
            <v>9.4</v>
          </cell>
          <cell r="C199">
            <v>0.99337748344370846</v>
          </cell>
        </row>
        <row r="200">
          <cell r="B200">
            <v>9.5</v>
          </cell>
          <cell r="C200">
            <v>0.98360655737704916</v>
          </cell>
        </row>
        <row r="201">
          <cell r="B201">
            <v>9.6</v>
          </cell>
          <cell r="C201">
            <v>0.97402597402597413</v>
          </cell>
        </row>
        <row r="202">
          <cell r="B202">
            <v>9.6999999999999993</v>
          </cell>
          <cell r="C202">
            <v>0.96463022508038598</v>
          </cell>
        </row>
        <row r="203">
          <cell r="B203">
            <v>9.8000000000000007</v>
          </cell>
          <cell r="C203">
            <v>0.95541401273885329</v>
          </cell>
        </row>
        <row r="204">
          <cell r="B204">
            <v>9.9</v>
          </cell>
          <cell r="C204">
            <v>0.94637223974763396</v>
          </cell>
        </row>
        <row r="205">
          <cell r="B205">
            <v>10</v>
          </cell>
          <cell r="C205">
            <v>0.9375</v>
          </cell>
        </row>
        <row r="206">
          <cell r="B206">
            <v>10.1</v>
          </cell>
          <cell r="C206">
            <v>0.92879256965944279</v>
          </cell>
        </row>
        <row r="207">
          <cell r="B207">
            <v>10.199999999999999</v>
          </cell>
          <cell r="C207">
            <v>0.92024539877300626</v>
          </cell>
        </row>
        <row r="208">
          <cell r="B208">
            <v>10.3</v>
          </cell>
          <cell r="C208">
            <v>0.91185410334346484</v>
          </cell>
        </row>
        <row r="209">
          <cell r="B209">
            <v>10.4</v>
          </cell>
          <cell r="C209">
            <v>0.90361445783132521</v>
          </cell>
        </row>
        <row r="210">
          <cell r="B210">
            <v>10.5</v>
          </cell>
          <cell r="C210">
            <v>0.89552238805970152</v>
          </cell>
        </row>
        <row r="211">
          <cell r="B211">
            <v>10.6</v>
          </cell>
          <cell r="C211">
            <v>0.88757396449704151</v>
          </cell>
        </row>
        <row r="212">
          <cell r="B212">
            <v>10.7</v>
          </cell>
          <cell r="C212">
            <v>0.87976539589442826</v>
          </cell>
        </row>
        <row r="213">
          <cell r="B213">
            <v>10.8</v>
          </cell>
          <cell r="C213">
            <v>0.87209302325581384</v>
          </cell>
        </row>
        <row r="214">
          <cell r="B214">
            <v>10.9</v>
          </cell>
          <cell r="C214">
            <v>0.86455331412103742</v>
          </cell>
        </row>
        <row r="215">
          <cell r="B215">
            <v>11</v>
          </cell>
          <cell r="C215">
            <v>0.8571428571428571</v>
          </cell>
        </row>
        <row r="216">
          <cell r="B216">
            <v>11.1</v>
          </cell>
          <cell r="C216">
            <v>0.84985835694050993</v>
          </cell>
        </row>
        <row r="217">
          <cell r="B217">
            <v>11.2</v>
          </cell>
          <cell r="C217">
            <v>0.84269662921348332</v>
          </cell>
        </row>
        <row r="218">
          <cell r="B218">
            <v>11.3</v>
          </cell>
          <cell r="C218">
            <v>0.83565459610027837</v>
          </cell>
        </row>
        <row r="219">
          <cell r="B219">
            <v>11.4</v>
          </cell>
          <cell r="C219">
            <v>0.82872928176795568</v>
          </cell>
        </row>
        <row r="220">
          <cell r="B220">
            <v>11.5</v>
          </cell>
          <cell r="C220">
            <v>0.82191780821917804</v>
          </cell>
        </row>
        <row r="221">
          <cell r="B221">
            <v>11.6</v>
          </cell>
          <cell r="C221">
            <v>0.81521739130434789</v>
          </cell>
        </row>
        <row r="222">
          <cell r="B222">
            <v>11.7</v>
          </cell>
          <cell r="C222">
            <v>0.80862533692722383</v>
          </cell>
        </row>
        <row r="223">
          <cell r="B223">
            <v>11.8</v>
          </cell>
          <cell r="C223">
            <v>0.80213903743315496</v>
          </cell>
        </row>
        <row r="224">
          <cell r="B224">
            <v>11.9</v>
          </cell>
          <cell r="C224">
            <v>0.79575596816976124</v>
          </cell>
        </row>
        <row r="225">
          <cell r="B225">
            <v>12</v>
          </cell>
          <cell r="C225">
            <v>0.78947368421052633</v>
          </cell>
        </row>
        <row r="226">
          <cell r="B226">
            <v>12.1</v>
          </cell>
          <cell r="C226">
            <v>0.78328981723237601</v>
          </cell>
        </row>
        <row r="227">
          <cell r="B227">
            <v>12.2</v>
          </cell>
          <cell r="C227">
            <v>0.7772020725388602</v>
          </cell>
        </row>
        <row r="228">
          <cell r="B228">
            <v>12.3</v>
          </cell>
          <cell r="C228">
            <v>0.77120822622107954</v>
          </cell>
        </row>
        <row r="229">
          <cell r="B229">
            <v>12.4</v>
          </cell>
          <cell r="C229">
            <v>0.76530612244897955</v>
          </cell>
        </row>
        <row r="230">
          <cell r="B230">
            <v>12.5</v>
          </cell>
          <cell r="C230">
            <v>0.759493670886076</v>
          </cell>
        </row>
        <row r="231">
          <cell r="B231">
            <v>12.6</v>
          </cell>
          <cell r="C231">
            <v>0.75376884422110557</v>
          </cell>
        </row>
        <row r="232">
          <cell r="B232">
            <v>12.7</v>
          </cell>
          <cell r="C232">
            <v>0.74812967581047396</v>
          </cell>
        </row>
        <row r="233">
          <cell r="B233">
            <v>12.8</v>
          </cell>
          <cell r="C233">
            <v>0.74257425742574246</v>
          </cell>
        </row>
        <row r="234">
          <cell r="B234">
            <v>12.9</v>
          </cell>
          <cell r="C234">
            <v>0.73710073710073709</v>
          </cell>
        </row>
        <row r="235">
          <cell r="B235">
            <v>13</v>
          </cell>
          <cell r="C235">
            <v>0.73170731707317072</v>
          </cell>
        </row>
        <row r="236">
          <cell r="B236">
            <v>13.1</v>
          </cell>
          <cell r="C236">
            <v>0.72639225181598066</v>
          </cell>
        </row>
        <row r="237">
          <cell r="B237">
            <v>13.2</v>
          </cell>
          <cell r="C237">
            <v>0.72115384615384626</v>
          </cell>
        </row>
        <row r="238">
          <cell r="B238">
            <v>13.3</v>
          </cell>
          <cell r="C238">
            <v>0.7159904534606204</v>
          </cell>
        </row>
        <row r="239">
          <cell r="B239">
            <v>13.4</v>
          </cell>
          <cell r="C239">
            <v>0.71090047393364919</v>
          </cell>
        </row>
        <row r="240">
          <cell r="B240">
            <v>13.5</v>
          </cell>
          <cell r="C240">
            <v>0.70588235294117652</v>
          </cell>
        </row>
        <row r="241">
          <cell r="B241">
            <v>13.6</v>
          </cell>
          <cell r="C241">
            <v>0.70093457943925241</v>
          </cell>
        </row>
        <row r="242">
          <cell r="B242">
            <v>13.7</v>
          </cell>
          <cell r="C242">
            <v>0.69605568445475652</v>
          </cell>
        </row>
        <row r="243">
          <cell r="B243">
            <v>13.8</v>
          </cell>
          <cell r="C243">
            <v>0.6912442396313363</v>
          </cell>
        </row>
        <row r="244">
          <cell r="B244">
            <v>13.9</v>
          </cell>
          <cell r="C244">
            <v>0.68649885583524028</v>
          </cell>
        </row>
        <row r="245">
          <cell r="B245">
            <v>14</v>
          </cell>
          <cell r="C245">
            <v>0.68181818181818177</v>
          </cell>
        </row>
        <row r="246">
          <cell r="B246">
            <v>14.1</v>
          </cell>
          <cell r="C246">
            <v>0.67720090293453727</v>
          </cell>
        </row>
        <row r="247">
          <cell r="B247">
            <v>14.2</v>
          </cell>
          <cell r="C247">
            <v>0.67264573991031396</v>
          </cell>
        </row>
        <row r="248">
          <cell r="B248">
            <v>14.3</v>
          </cell>
          <cell r="C248">
            <v>0.66815144766146983</v>
          </cell>
        </row>
        <row r="249">
          <cell r="B249">
            <v>14.4</v>
          </cell>
          <cell r="C249">
            <v>0.66371681415929196</v>
          </cell>
        </row>
        <row r="250">
          <cell r="B250">
            <v>14.5</v>
          </cell>
          <cell r="C250">
            <v>0.65934065934065933</v>
          </cell>
        </row>
        <row r="251">
          <cell r="B251">
            <v>14.6</v>
          </cell>
          <cell r="C251">
            <v>0.65502183406113546</v>
          </cell>
        </row>
        <row r="252">
          <cell r="B252">
            <v>14.7</v>
          </cell>
          <cell r="C252">
            <v>0.65075921908893719</v>
          </cell>
        </row>
        <row r="253">
          <cell r="B253">
            <v>14.8</v>
          </cell>
          <cell r="C253">
            <v>0.64655172413793094</v>
          </cell>
        </row>
        <row r="254">
          <cell r="B254">
            <v>14.9</v>
          </cell>
          <cell r="C254">
            <v>0.64239828693790146</v>
          </cell>
        </row>
        <row r="255">
          <cell r="B255">
            <v>15</v>
          </cell>
          <cell r="C255">
            <v>0.63829787234042556</v>
          </cell>
        </row>
        <row r="256">
          <cell r="B256">
            <v>15.1</v>
          </cell>
          <cell r="C256">
            <v>0.63424947145877386</v>
          </cell>
        </row>
        <row r="257">
          <cell r="B257">
            <v>15.2</v>
          </cell>
          <cell r="C257">
            <v>0.63025210084033623</v>
          </cell>
        </row>
        <row r="258">
          <cell r="B258">
            <v>15.3</v>
          </cell>
          <cell r="C258">
            <v>0.62630480167014602</v>
          </cell>
        </row>
        <row r="259">
          <cell r="B259">
            <v>15.4</v>
          </cell>
          <cell r="C259">
            <v>0.62240663900414939</v>
          </cell>
        </row>
        <row r="260">
          <cell r="B260">
            <v>15.5</v>
          </cell>
          <cell r="C260">
            <v>0.61855670103092786</v>
          </cell>
        </row>
        <row r="261">
          <cell r="B261">
            <v>15.6</v>
          </cell>
          <cell r="C261">
            <v>0.61475409836065575</v>
          </cell>
        </row>
        <row r="262">
          <cell r="B262">
            <v>15.7</v>
          </cell>
          <cell r="C262">
            <v>0.61099796334012224</v>
          </cell>
        </row>
        <row r="263">
          <cell r="B263">
            <v>15.8</v>
          </cell>
          <cell r="C263">
            <v>0.60728744939271251</v>
          </cell>
        </row>
        <row r="264">
          <cell r="B264">
            <v>15.9</v>
          </cell>
          <cell r="C264">
            <v>0.60362173038229372</v>
          </cell>
        </row>
        <row r="265">
          <cell r="B265">
            <v>16</v>
          </cell>
          <cell r="C265">
            <v>0.6</v>
          </cell>
        </row>
        <row r="266">
          <cell r="B266">
            <v>16.100000000000001</v>
          </cell>
          <cell r="C266">
            <v>0.59642147117296218</v>
          </cell>
        </row>
        <row r="267">
          <cell r="B267">
            <v>16.2</v>
          </cell>
          <cell r="C267">
            <v>0.59288537549407117</v>
          </cell>
        </row>
        <row r="268">
          <cell r="B268">
            <v>16.3</v>
          </cell>
          <cell r="C268">
            <v>0.5893909626719056</v>
          </cell>
        </row>
        <row r="269">
          <cell r="B269">
            <v>16.399999999999999</v>
          </cell>
          <cell r="C269">
            <v>0.5859375</v>
          </cell>
        </row>
        <row r="270">
          <cell r="B270">
            <v>16.5</v>
          </cell>
          <cell r="C270">
            <v>0.58252427184466016</v>
          </cell>
        </row>
        <row r="271">
          <cell r="B271">
            <v>16.600000000000001</v>
          </cell>
          <cell r="C271">
            <v>0.5791505791505791</v>
          </cell>
        </row>
        <row r="272">
          <cell r="B272">
            <v>16.7</v>
          </cell>
          <cell r="C272">
            <v>0.57581573896353178</v>
          </cell>
        </row>
        <row r="273">
          <cell r="B273">
            <v>16.8</v>
          </cell>
          <cell r="C273">
            <v>0.5725190839694656</v>
          </cell>
        </row>
        <row r="274">
          <cell r="B274">
            <v>16.899999999999999</v>
          </cell>
          <cell r="C274">
            <v>0.56925996204933593</v>
          </cell>
        </row>
        <row r="275">
          <cell r="B275">
            <v>17</v>
          </cell>
          <cell r="C275">
            <v>0.56603773584905659</v>
          </cell>
        </row>
        <row r="276">
          <cell r="B276">
            <v>17.100000000000001</v>
          </cell>
          <cell r="C276">
            <v>0.56285178236397748</v>
          </cell>
        </row>
        <row r="277">
          <cell r="B277">
            <v>17.2</v>
          </cell>
          <cell r="C277">
            <v>0.55970149253731349</v>
          </cell>
        </row>
        <row r="278">
          <cell r="B278">
            <v>17.3</v>
          </cell>
          <cell r="C278">
            <v>0.55658627087198509</v>
          </cell>
        </row>
        <row r="279">
          <cell r="B279">
            <v>17.399999999999999</v>
          </cell>
          <cell r="C279">
            <v>0.55350553505535061</v>
          </cell>
        </row>
        <row r="280">
          <cell r="B280">
            <v>17.5</v>
          </cell>
          <cell r="C280">
            <v>0.55045871559633031</v>
          </cell>
        </row>
        <row r="281">
          <cell r="B281">
            <v>17.600000000000001</v>
          </cell>
          <cell r="C281">
            <v>0.54744525547445255</v>
          </cell>
        </row>
        <row r="282">
          <cell r="B282">
            <v>17.7</v>
          </cell>
          <cell r="C282">
            <v>0.54446460980036304</v>
          </cell>
        </row>
        <row r="283">
          <cell r="B283">
            <v>17.8</v>
          </cell>
          <cell r="C283">
            <v>0.54151624548736454</v>
          </cell>
        </row>
        <row r="284">
          <cell r="B284">
            <v>17.899999999999999</v>
          </cell>
          <cell r="C284">
            <v>0.53859964093357271</v>
          </cell>
        </row>
        <row r="285">
          <cell r="B285">
            <v>18</v>
          </cell>
          <cell r="C285">
            <v>0.5357142857142857</v>
          </cell>
        </row>
        <row r="286">
          <cell r="B286">
            <v>18.100000000000001</v>
          </cell>
          <cell r="C286">
            <v>0.53285968028419184</v>
          </cell>
        </row>
        <row r="287">
          <cell r="B287">
            <v>18.2</v>
          </cell>
          <cell r="C287">
            <v>0.53003533568904604</v>
          </cell>
        </row>
        <row r="288">
          <cell r="B288">
            <v>18.3</v>
          </cell>
          <cell r="C288">
            <v>0.52724077328646746</v>
          </cell>
        </row>
        <row r="289">
          <cell r="B289">
            <v>18.399999999999999</v>
          </cell>
          <cell r="C289">
            <v>0.52447552447552448</v>
          </cell>
        </row>
        <row r="290">
          <cell r="B290">
            <v>18.5</v>
          </cell>
          <cell r="C290">
            <v>0.52173913043478259</v>
          </cell>
        </row>
        <row r="291">
          <cell r="B291">
            <v>18.600000000000001</v>
          </cell>
          <cell r="C291">
            <v>0.51903114186851207</v>
          </cell>
        </row>
        <row r="292">
          <cell r="B292">
            <v>18.7</v>
          </cell>
          <cell r="C292">
            <v>0.51635111876075734</v>
          </cell>
        </row>
        <row r="293">
          <cell r="B293">
            <v>18.8</v>
          </cell>
          <cell r="C293">
            <v>0.51369863013698625</v>
          </cell>
        </row>
        <row r="294">
          <cell r="B294">
            <v>18.899999999999999</v>
          </cell>
          <cell r="C294">
            <v>0.51107325383304947</v>
          </cell>
        </row>
        <row r="295">
          <cell r="B295">
            <v>19</v>
          </cell>
          <cell r="C295">
            <v>0.50847457627118642</v>
          </cell>
        </row>
        <row r="296">
          <cell r="B296">
            <v>19.100000000000001</v>
          </cell>
          <cell r="C296">
            <v>0.50590219224283306</v>
          </cell>
        </row>
        <row r="297">
          <cell r="B297">
            <v>19.2</v>
          </cell>
          <cell r="C297">
            <v>0.50335570469798663</v>
          </cell>
        </row>
        <row r="298">
          <cell r="B298">
            <v>19.3</v>
          </cell>
          <cell r="C298">
            <v>0.5008347245409015</v>
          </cell>
        </row>
        <row r="299">
          <cell r="B299">
            <v>19.399999999999999</v>
          </cell>
          <cell r="C299">
            <v>0.49833887043189373</v>
          </cell>
        </row>
        <row r="300">
          <cell r="B300">
            <v>19.5</v>
          </cell>
          <cell r="C300">
            <v>0.49586776859504134</v>
          </cell>
        </row>
        <row r="301">
          <cell r="B301">
            <v>19.600000000000001</v>
          </cell>
          <cell r="C301">
            <v>0.49342105263157893</v>
          </cell>
        </row>
        <row r="302">
          <cell r="B302">
            <v>19.7</v>
          </cell>
          <cell r="C302">
            <v>0.49099836333878893</v>
          </cell>
        </row>
        <row r="303">
          <cell r="B303">
            <v>19.8</v>
          </cell>
          <cell r="C303">
            <v>0.48859934853420189</v>
          </cell>
        </row>
        <row r="304">
          <cell r="B304">
            <v>19.899999999999999</v>
          </cell>
          <cell r="C304">
            <v>0.48622366288492708</v>
          </cell>
        </row>
        <row r="305">
          <cell r="B305">
            <v>20</v>
          </cell>
          <cell r="C305">
            <v>0.4838709677419355</v>
          </cell>
        </row>
        <row r="306">
          <cell r="B306">
            <v>20.100000000000001</v>
          </cell>
          <cell r="C306">
            <v>0.48154093097913314</v>
          </cell>
        </row>
        <row r="307">
          <cell r="B307">
            <v>20.2</v>
          </cell>
          <cell r="C307">
            <v>0.47923322683706077</v>
          </cell>
        </row>
        <row r="308">
          <cell r="B308">
            <v>20.3</v>
          </cell>
          <cell r="C308">
            <v>0.47694753577106513</v>
          </cell>
        </row>
        <row r="309">
          <cell r="B309">
            <v>20.399999999999999</v>
          </cell>
          <cell r="C309">
            <v>0.47468354430379756</v>
          </cell>
        </row>
        <row r="310">
          <cell r="B310">
            <v>20.5</v>
          </cell>
          <cell r="C310">
            <v>0.47244094488188976</v>
          </cell>
        </row>
        <row r="311">
          <cell r="B311">
            <v>20.6</v>
          </cell>
          <cell r="C311">
            <v>0.47021943573667702</v>
          </cell>
        </row>
        <row r="312">
          <cell r="B312">
            <v>20.7</v>
          </cell>
          <cell r="C312">
            <v>0.46801872074883</v>
          </cell>
        </row>
        <row r="313">
          <cell r="B313">
            <v>20.8</v>
          </cell>
          <cell r="C313">
            <v>0.46583850931677012</v>
          </cell>
        </row>
        <row r="314">
          <cell r="B314">
            <v>20.9</v>
          </cell>
          <cell r="C314">
            <v>0.46367851622874817</v>
          </cell>
        </row>
        <row r="315">
          <cell r="B315">
            <v>21</v>
          </cell>
          <cell r="C315">
            <v>0.46153846153846156</v>
          </cell>
        </row>
        <row r="316">
          <cell r="B316">
            <v>21.1</v>
          </cell>
          <cell r="C316">
            <v>0.45941807044410404</v>
          </cell>
        </row>
        <row r="317">
          <cell r="B317">
            <v>21.2</v>
          </cell>
          <cell r="C317">
            <v>0.45731707317073172</v>
          </cell>
        </row>
        <row r="318">
          <cell r="B318">
            <v>21.3</v>
          </cell>
          <cell r="C318">
            <v>0.45523520485584212</v>
          </cell>
        </row>
        <row r="319">
          <cell r="B319">
            <v>21.4</v>
          </cell>
          <cell r="C319">
            <v>0.45317220543806652</v>
          </cell>
        </row>
        <row r="320">
          <cell r="B320">
            <v>21.5</v>
          </cell>
          <cell r="C320">
            <v>0.45112781954887216</v>
          </cell>
        </row>
        <row r="321">
          <cell r="B321">
            <v>21.6</v>
          </cell>
          <cell r="C321">
            <v>0.44910179640718556</v>
          </cell>
        </row>
        <row r="322">
          <cell r="B322">
            <v>21.7</v>
          </cell>
          <cell r="C322">
            <v>0.44709388971684055</v>
          </cell>
        </row>
        <row r="323">
          <cell r="B323">
            <v>21.8</v>
          </cell>
          <cell r="C323">
            <v>0.44510385756676552</v>
          </cell>
        </row>
        <row r="324">
          <cell r="B324">
            <v>21.9</v>
          </cell>
          <cell r="C324">
            <v>0.44313146233382578</v>
          </cell>
        </row>
        <row r="325">
          <cell r="B325">
            <v>22</v>
          </cell>
          <cell r="C325">
            <v>0.44117647058823528</v>
          </cell>
        </row>
        <row r="326">
          <cell r="B326">
            <v>22.1</v>
          </cell>
          <cell r="C326">
            <v>0.43923865300146403</v>
          </cell>
        </row>
        <row r="327">
          <cell r="B327">
            <v>22.2</v>
          </cell>
          <cell r="C327">
            <v>0.43731778425655982</v>
          </cell>
        </row>
        <row r="328">
          <cell r="B328">
            <v>22.3</v>
          </cell>
          <cell r="C328">
            <v>0.43541364296081275</v>
          </cell>
        </row>
        <row r="329">
          <cell r="B329">
            <v>22.4</v>
          </cell>
          <cell r="C329">
            <v>0.4335260115606937</v>
          </cell>
        </row>
        <row r="330">
          <cell r="B330">
            <v>22.5</v>
          </cell>
          <cell r="C330">
            <v>0.43165467625899279</v>
          </cell>
        </row>
        <row r="331">
          <cell r="B331">
            <v>22.6</v>
          </cell>
          <cell r="C331">
            <v>0.42979942693409734</v>
          </cell>
        </row>
        <row r="332">
          <cell r="B332">
            <v>22.7</v>
          </cell>
          <cell r="C332">
            <v>0.42796005706134099</v>
          </cell>
        </row>
        <row r="333">
          <cell r="B333">
            <v>22.8</v>
          </cell>
          <cell r="C333">
            <v>0.42613636363636359</v>
          </cell>
        </row>
        <row r="334">
          <cell r="B334">
            <v>22.9</v>
          </cell>
          <cell r="C334">
            <v>0.42432814710042438</v>
          </cell>
        </row>
        <row r="335">
          <cell r="B335">
            <v>23</v>
          </cell>
          <cell r="C335">
            <v>0.42253521126760563</v>
          </cell>
        </row>
        <row r="336">
          <cell r="B336">
            <v>23.1</v>
          </cell>
          <cell r="C336">
            <v>0.42075736325385688</v>
          </cell>
        </row>
        <row r="337">
          <cell r="B337">
            <v>23.2</v>
          </cell>
          <cell r="C337">
            <v>0.41899441340782129</v>
          </cell>
        </row>
        <row r="338">
          <cell r="B338">
            <v>23.3</v>
          </cell>
          <cell r="C338">
            <v>0.41724617524339358</v>
          </cell>
        </row>
        <row r="339">
          <cell r="B339">
            <v>23.4</v>
          </cell>
          <cell r="C339">
            <v>0.4155124653739613</v>
          </cell>
        </row>
        <row r="340">
          <cell r="B340">
            <v>23.5</v>
          </cell>
          <cell r="C340">
            <v>0.41379310344827586</v>
          </cell>
        </row>
        <row r="341">
          <cell r="B341">
            <v>23.6</v>
          </cell>
          <cell r="C341">
            <v>0.41208791208791201</v>
          </cell>
        </row>
        <row r="342">
          <cell r="B342">
            <v>23.7</v>
          </cell>
          <cell r="C342">
            <v>0.41039671682626544</v>
          </cell>
        </row>
        <row r="343">
          <cell r="B343">
            <v>23.8</v>
          </cell>
          <cell r="C343">
            <v>0.40871934604904631</v>
          </cell>
        </row>
        <row r="344">
          <cell r="B344">
            <v>23.9</v>
          </cell>
          <cell r="C344">
            <v>0.40705563093622804</v>
          </cell>
        </row>
        <row r="345">
          <cell r="B345">
            <v>24</v>
          </cell>
          <cell r="C345">
            <v>0.40540540540540543</v>
          </cell>
        </row>
        <row r="346">
          <cell r="B346">
            <v>24.1</v>
          </cell>
          <cell r="C346">
            <v>0.40376850605652753</v>
          </cell>
        </row>
        <row r="347">
          <cell r="B347">
            <v>24.2</v>
          </cell>
          <cell r="C347">
            <v>0.40214477211796251</v>
          </cell>
        </row>
        <row r="348">
          <cell r="B348">
            <v>24.3</v>
          </cell>
          <cell r="C348">
            <v>0.40053404539385845</v>
          </cell>
        </row>
        <row r="349">
          <cell r="B349">
            <v>24.4</v>
          </cell>
          <cell r="C349">
            <v>0.39893617021276601</v>
          </cell>
        </row>
        <row r="350">
          <cell r="B350">
            <v>24.5</v>
          </cell>
          <cell r="C350">
            <v>0.39735099337748342</v>
          </cell>
        </row>
        <row r="351">
          <cell r="B351">
            <v>24.6</v>
          </cell>
          <cell r="C351">
            <v>0.39577836411609491</v>
          </cell>
        </row>
        <row r="352">
          <cell r="B352">
            <v>24.7</v>
          </cell>
          <cell r="C352">
            <v>0.39421813403416561</v>
          </cell>
        </row>
        <row r="353">
          <cell r="B353">
            <v>24.8</v>
          </cell>
          <cell r="C353">
            <v>0.3926701570680628</v>
          </cell>
        </row>
        <row r="354">
          <cell r="B354">
            <v>24.9</v>
          </cell>
          <cell r="C354">
            <v>0.39113428943937423</v>
          </cell>
        </row>
        <row r="355">
          <cell r="B355">
            <v>25</v>
          </cell>
          <cell r="C355">
            <v>0.38961038961038963</v>
          </cell>
        </row>
        <row r="356">
          <cell r="B356">
            <v>25.1</v>
          </cell>
          <cell r="C356">
            <v>0.38809831824062091</v>
          </cell>
        </row>
        <row r="357">
          <cell r="B357">
            <v>25.2</v>
          </cell>
          <cell r="C357">
            <v>0.38659793814432991</v>
          </cell>
        </row>
        <row r="358">
          <cell r="B358">
            <v>25.3</v>
          </cell>
          <cell r="C358">
            <v>0.38510911424903721</v>
          </cell>
        </row>
        <row r="359">
          <cell r="B359">
            <v>25.4</v>
          </cell>
          <cell r="C359">
            <v>0.38363171355498726</v>
          </cell>
        </row>
        <row r="360">
          <cell r="B360">
            <v>25.5</v>
          </cell>
          <cell r="C360">
            <v>0.38216560509554143</v>
          </cell>
        </row>
        <row r="361">
          <cell r="B361">
            <v>25.6</v>
          </cell>
          <cell r="C361">
            <v>0.38071065989847708</v>
          </cell>
        </row>
        <row r="362">
          <cell r="B362">
            <v>25.7</v>
          </cell>
          <cell r="C362">
            <v>0.37926675094816692</v>
          </cell>
        </row>
        <row r="363">
          <cell r="B363">
            <v>25.8</v>
          </cell>
          <cell r="C363">
            <v>0.37783375314861456</v>
          </cell>
        </row>
        <row r="364">
          <cell r="B364">
            <v>25.9</v>
          </cell>
          <cell r="C364">
            <v>0.37641154328732751</v>
          </cell>
        </row>
        <row r="365">
          <cell r="B365">
            <v>26</v>
          </cell>
          <cell r="C365">
            <v>0.375</v>
          </cell>
        </row>
        <row r="366">
          <cell r="B366">
            <v>26.1</v>
          </cell>
          <cell r="C366">
            <v>0.37359900373598998</v>
          </cell>
        </row>
        <row r="367">
          <cell r="B367">
            <v>26.2</v>
          </cell>
          <cell r="C367">
            <v>0.37220843672456577</v>
          </cell>
        </row>
        <row r="368">
          <cell r="B368">
            <v>26.3</v>
          </cell>
          <cell r="C368">
            <v>0.37082818294190356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splan"/>
      <sheetName val="Bulk demand"/>
      <sheetName val="Tsomo Data"/>
      <sheetName val="Develop gravity"/>
      <sheetName val="Mains"/>
      <sheetName val="Village reticulation"/>
      <sheetName val="Summary"/>
      <sheetName val="Program"/>
      <sheetName val="O&amp;M"/>
      <sheetName val="Task Definition"/>
      <sheetName val="Develop groundwater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ulk_demand"/>
      <sheetName val="Tsomo_Data"/>
      <sheetName val="Develop_gravity"/>
      <sheetName val="Village_reticulation"/>
      <sheetName val="Task_Definition"/>
      <sheetName val="Develop_groundwat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4">
          <cell r="D24">
            <v>293200</v>
          </cell>
        </row>
        <row r="25">
          <cell r="F25">
            <v>5550</v>
          </cell>
        </row>
        <row r="26">
          <cell r="F26">
            <v>4600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1"/>
      <sheetName val="SCHED2"/>
      <sheetName val="SCHED3"/>
      <sheetName val="SCHED4"/>
      <sheetName val="SCHED5"/>
      <sheetName val="SCHED6"/>
      <sheetName val="SCHED7"/>
      <sheetName val="SCHED8"/>
      <sheetName val="SCHED9"/>
      <sheetName val="SCHED 10"/>
    </sheetNames>
    <sheetDataSet>
      <sheetData sheetId="0"/>
      <sheetData sheetId="1"/>
      <sheetData sheetId="2">
        <row r="1">
          <cell r="A1" t="str">
            <v>RAND WATER</v>
          </cell>
          <cell r="H1" t="str">
            <v>Schedule 3.</v>
          </cell>
        </row>
        <row r="2">
          <cell r="A2" t="str">
            <v>BUSHBUCKRIDGE INFRASTRUCTURE DEVELOPMENT</v>
          </cell>
          <cell r="H2" t="str">
            <v>Gravity Main</v>
          </cell>
        </row>
        <row r="3">
          <cell r="A3" t="str">
            <v>MARITE WATER PROJECT  :   NP 123</v>
          </cell>
          <cell r="H3" t="str">
            <v>Oakley Low to</v>
          </cell>
        </row>
        <row r="4">
          <cell r="A4" t="str">
            <v>SCHEDULE 3.   :   GRAVITY MAIN OAKLEY LOW TO OAKLEY HIGH LEVEL</v>
          </cell>
          <cell r="H4" t="str">
            <v>Oakley High Level</v>
          </cell>
        </row>
        <row r="5">
          <cell r="A5" t="str">
            <v>ITEM</v>
          </cell>
          <cell r="B5" t="str">
            <v>PAYM.</v>
          </cell>
          <cell r="C5" t="str">
            <v>DESCRIPTION</v>
          </cell>
          <cell r="E5" t="str">
            <v>UNIT</v>
          </cell>
          <cell r="F5" t="str">
            <v>QUANT.</v>
          </cell>
          <cell r="G5" t="str">
            <v>RATE</v>
          </cell>
          <cell r="H5" t="str">
            <v>AMOUNT</v>
          </cell>
        </row>
        <row r="6">
          <cell r="A6" t="str">
            <v>NO.</v>
          </cell>
          <cell r="B6" t="str">
            <v>REF.</v>
          </cell>
        </row>
        <row r="8">
          <cell r="B8" t="str">
            <v>SABS</v>
          </cell>
        </row>
        <row r="9">
          <cell r="A9">
            <v>3.1</v>
          </cell>
          <cell r="B9" t="str">
            <v>1200DB</v>
          </cell>
          <cell r="C9" t="str">
            <v>SITE CLEARANCE</v>
          </cell>
        </row>
        <row r="10">
          <cell r="A10" t="str">
            <v>3.1.1</v>
          </cell>
          <cell r="B10" t="str">
            <v>8.3.a)</v>
          </cell>
          <cell r="C10" t="str">
            <v>a)</v>
          </cell>
          <cell r="D10" t="str">
            <v>Clear vegetation and trees of girth up to 1m</v>
          </cell>
          <cell r="E10" t="str">
            <v>m</v>
          </cell>
          <cell r="F10">
            <v>3000</v>
          </cell>
        </row>
        <row r="12">
          <cell r="A12" t="str">
            <v>3.1.2</v>
          </cell>
          <cell r="B12" t="str">
            <v>8.3.b)</v>
          </cell>
          <cell r="C12" t="str">
            <v>b)</v>
          </cell>
          <cell r="D12" t="str">
            <v>Clear trees of girth over 1m (Provisional)</v>
          </cell>
          <cell r="E12" t="str">
            <v>no</v>
          </cell>
          <cell r="F12">
            <v>5</v>
          </cell>
        </row>
        <row r="14">
          <cell r="B14" t="str">
            <v>SABS</v>
          </cell>
          <cell r="C14" t="str">
            <v xml:space="preserve"> </v>
          </cell>
        </row>
        <row r="15">
          <cell r="A15">
            <v>3.2</v>
          </cell>
          <cell r="B15" t="str">
            <v>1200DB</v>
          </cell>
          <cell r="C15" t="str">
            <v>EXCAVATION</v>
          </cell>
        </row>
        <row r="16">
          <cell r="A16" t="str">
            <v>3.2.1</v>
          </cell>
          <cell r="B16" t="str">
            <v>8.3.2a)</v>
          </cell>
          <cell r="C16" t="str">
            <v>Excavation with manual labour in pickable material</v>
          </cell>
        </row>
        <row r="17">
          <cell r="C17" t="str">
            <v>for trenches for 250 DN pipes and smaller. Rates to</v>
          </cell>
        </row>
        <row r="18">
          <cell r="C18" t="str">
            <v>include backfill, compact and dispose of surplus</v>
          </cell>
        </row>
        <row r="19">
          <cell r="C19" t="str">
            <v>material</v>
          </cell>
        </row>
        <row r="20">
          <cell r="C20" t="str">
            <v>a)</v>
          </cell>
          <cell r="D20" t="str">
            <v>Up to 1,5m deep</v>
          </cell>
          <cell r="E20" t="str">
            <v>m</v>
          </cell>
        </row>
        <row r="22">
          <cell r="C22" t="str">
            <v>b)</v>
          </cell>
          <cell r="D22" t="str">
            <v>Over 1,5m up to 2,5m deep (Provisional)</v>
          </cell>
          <cell r="E22" t="str">
            <v>m</v>
          </cell>
        </row>
        <row r="24">
          <cell r="A24" t="str">
            <v>3.2.2</v>
          </cell>
          <cell r="B24" t="str">
            <v>8.3.2a)</v>
          </cell>
          <cell r="C24" t="str">
            <v>Excavation in all materials for trenches for 250 DN</v>
          </cell>
        </row>
        <row r="25">
          <cell r="C25" t="str">
            <v xml:space="preserve">pipes and smaller with mechanical equipment.  Rates </v>
          </cell>
        </row>
        <row r="26">
          <cell r="C26" t="str">
            <v>to include dispose of surplus material</v>
          </cell>
        </row>
        <row r="27">
          <cell r="C27" t="str">
            <v>a)</v>
          </cell>
          <cell r="D27" t="str">
            <v>Up to 1,5m deep</v>
          </cell>
          <cell r="E27" t="str">
            <v>m</v>
          </cell>
          <cell r="F27">
            <v>2470</v>
          </cell>
        </row>
        <row r="29">
          <cell r="C29" t="str">
            <v>b)</v>
          </cell>
          <cell r="D29" t="str">
            <v>Over 1,5m up to 2,5m deep (Provisional)</v>
          </cell>
          <cell r="E29" t="str">
            <v>m</v>
          </cell>
          <cell r="F29">
            <v>50</v>
          </cell>
        </row>
        <row r="31">
          <cell r="A31" t="str">
            <v>3.2.3</v>
          </cell>
          <cell r="B31" t="str">
            <v>8.3.2a)</v>
          </cell>
          <cell r="C31" t="str">
            <v>Backfill and compact materials with manual labour</v>
          </cell>
        </row>
        <row r="32">
          <cell r="C32" t="str">
            <v>item 3.2.2</v>
          </cell>
          <cell r="E32" t="str">
            <v>m</v>
          </cell>
        </row>
        <row r="34">
          <cell r="A34" t="str">
            <v>3.2.4</v>
          </cell>
          <cell r="B34" t="str">
            <v>8.3.2b)</v>
          </cell>
          <cell r="C34" t="str">
            <v>Extra-over item 3.2.1 and 3.2.2 for</v>
          </cell>
        </row>
        <row r="35">
          <cell r="C35" t="str">
            <v>a)</v>
          </cell>
          <cell r="D35" t="str">
            <v>Intermediate excavation (Prov.)</v>
          </cell>
          <cell r="E35" t="str">
            <v>m³</v>
          </cell>
          <cell r="F35">
            <v>600</v>
          </cell>
        </row>
        <row r="37">
          <cell r="C37" t="str">
            <v>b)</v>
          </cell>
          <cell r="D37" t="str">
            <v>Hard rock excavation (Prov.)</v>
          </cell>
          <cell r="E37" t="str">
            <v>m³</v>
          </cell>
          <cell r="F37">
            <v>300</v>
          </cell>
        </row>
        <row r="39">
          <cell r="A39" t="str">
            <v>3.2.5</v>
          </cell>
          <cell r="B39" t="str">
            <v>8.3.2c)</v>
          </cell>
          <cell r="C39" t="str">
            <v>Excavate and dispose of unsuitable material from</v>
          </cell>
        </row>
        <row r="40">
          <cell r="C40" t="str">
            <v>trench bottom (Prov.)</v>
          </cell>
          <cell r="E40" t="str">
            <v>m³</v>
          </cell>
          <cell r="F40">
            <v>600</v>
          </cell>
        </row>
        <row r="42">
          <cell r="A42" t="str">
            <v>3.2.6</v>
          </cell>
          <cell r="B42" t="str">
            <v>8.3.3.b)</v>
          </cell>
          <cell r="C42" t="str">
            <v xml:space="preserve">Import backfill material from designated borrow </v>
          </cell>
        </row>
        <row r="43">
          <cell r="C43" t="str">
            <v>pits (Provisional)</v>
          </cell>
          <cell r="E43" t="str">
            <v>m³</v>
          </cell>
          <cell r="F43">
            <v>600</v>
          </cell>
        </row>
        <row r="45">
          <cell r="A45" t="str">
            <v>3.2.7</v>
          </cell>
          <cell r="B45" t="str">
            <v>8.3.3.2</v>
          </cell>
          <cell r="C45" t="str">
            <v xml:space="preserve">Opening up and closing down of designated </v>
          </cell>
        </row>
        <row r="46">
          <cell r="C46" t="str">
            <v>borrow pit</v>
          </cell>
          <cell r="E46" t="str">
            <v>ha</v>
          </cell>
          <cell r="F46">
            <v>0.2</v>
          </cell>
          <cell r="G46" t="str">
            <v xml:space="preserve"> </v>
          </cell>
        </row>
        <row r="48">
          <cell r="A48" t="str">
            <v>3.2.8</v>
          </cell>
          <cell r="B48" t="str">
            <v>8.3.3.3</v>
          </cell>
          <cell r="C48" t="str">
            <v>Compaction in road reserves</v>
          </cell>
          <cell r="E48" t="str">
            <v>m³</v>
          </cell>
          <cell r="F48">
            <v>90</v>
          </cell>
        </row>
        <row r="50">
          <cell r="A50" t="str">
            <v>3.2.9</v>
          </cell>
          <cell r="B50" t="str">
            <v>8.3.3.4</v>
          </cell>
          <cell r="C50" t="str">
            <v>Overhaul</v>
          </cell>
        </row>
        <row r="51">
          <cell r="C51" t="str">
            <v>a)</v>
          </cell>
          <cell r="D51" t="str">
            <v>Limited overhaul (0,5 to 1,0km) (Provisional)</v>
          </cell>
          <cell r="E51" t="str">
            <v>m³</v>
          </cell>
          <cell r="F51">
            <v>300</v>
          </cell>
        </row>
        <row r="53">
          <cell r="C53" t="str">
            <v>b)</v>
          </cell>
          <cell r="D53" t="str">
            <v>Long overhaul (Provisional)</v>
          </cell>
          <cell r="E53" t="str">
            <v>m³.km</v>
          </cell>
          <cell r="F53">
            <v>1500</v>
          </cell>
        </row>
        <row r="56">
          <cell r="D56" t="str">
            <v xml:space="preserve">CARRIED FORWARD </v>
          </cell>
        </row>
        <row r="57">
          <cell r="D57" t="str">
            <v xml:space="preserve">BROUGHT FORWARD </v>
          </cell>
        </row>
        <row r="58">
          <cell r="A58" t="str">
            <v>3.2.10</v>
          </cell>
          <cell r="B58" t="str">
            <v>8.3.6.1c)</v>
          </cell>
          <cell r="C58" t="str">
            <v>Reinstate road surface</v>
          </cell>
        </row>
        <row r="59">
          <cell r="C59" t="str">
            <v>Asphalt surfacing of 40mm thickness in road</v>
          </cell>
        </row>
        <row r="60">
          <cell r="C60" t="str">
            <v>crossing (Provisional)</v>
          </cell>
          <cell r="E60" t="str">
            <v>m²</v>
          </cell>
          <cell r="F60">
            <v>30</v>
          </cell>
        </row>
        <row r="62">
          <cell r="B62" t="str">
            <v>SABS</v>
          </cell>
        </row>
        <row r="63">
          <cell r="A63">
            <v>3.3</v>
          </cell>
          <cell r="B63" t="str">
            <v>1200DB</v>
          </cell>
          <cell r="C63" t="str">
            <v>EXISTING SERVICES</v>
          </cell>
        </row>
        <row r="64">
          <cell r="A64" t="str">
            <v>3.3.1</v>
          </cell>
          <cell r="B64" t="str">
            <v>8.3.5a)</v>
          </cell>
          <cell r="C64" t="str">
            <v>Services that intersect a trench</v>
          </cell>
        </row>
        <row r="65">
          <cell r="C65" t="str">
            <v>a)</v>
          </cell>
          <cell r="D65" t="str">
            <v>Water and sewer pipelines</v>
          </cell>
          <cell r="E65" t="str">
            <v>no</v>
          </cell>
          <cell r="F65">
            <v>50</v>
          </cell>
        </row>
        <row r="67">
          <cell r="C67" t="str">
            <v>b)</v>
          </cell>
          <cell r="D67" t="str">
            <v>Cables</v>
          </cell>
          <cell r="E67" t="str">
            <v>no</v>
          </cell>
          <cell r="F67">
            <v>20</v>
          </cell>
        </row>
        <row r="69">
          <cell r="A69" t="str">
            <v>3.3.2</v>
          </cell>
          <cell r="B69" t="str">
            <v>8.3.5b)</v>
          </cell>
          <cell r="C69" t="str">
            <v>Services that adjoin a trench</v>
          </cell>
        </row>
        <row r="70">
          <cell r="C70" t="str">
            <v>a)</v>
          </cell>
          <cell r="D70" t="str">
            <v>Water and sewer pipelines</v>
          </cell>
          <cell r="E70" t="str">
            <v>m</v>
          </cell>
          <cell r="F70">
            <v>600</v>
          </cell>
        </row>
        <row r="72">
          <cell r="C72" t="str">
            <v>b)</v>
          </cell>
          <cell r="D72" t="str">
            <v>Cables</v>
          </cell>
          <cell r="E72" t="str">
            <v>m</v>
          </cell>
          <cell r="F72">
            <v>150</v>
          </cell>
        </row>
        <row r="74">
          <cell r="B74" t="str">
            <v>SABS</v>
          </cell>
        </row>
        <row r="75">
          <cell r="A75">
            <v>3.4</v>
          </cell>
          <cell r="B75" t="str">
            <v>1200LB</v>
          </cell>
          <cell r="C75" t="str">
            <v>PIPE BEDDING</v>
          </cell>
        </row>
        <row r="76">
          <cell r="A76" t="str">
            <v>3.4.1</v>
          </cell>
          <cell r="C76" t="str">
            <v xml:space="preserve">Selected granular material for bedding cradle </v>
          </cell>
        </row>
        <row r="77">
          <cell r="B77" t="str">
            <v>8.2.1</v>
          </cell>
          <cell r="C77" t="str">
            <v>a)</v>
          </cell>
          <cell r="D77" t="str">
            <v>Trench excavation</v>
          </cell>
          <cell r="E77" t="str">
            <v>m³</v>
          </cell>
          <cell r="F77">
            <v>280</v>
          </cell>
        </row>
        <row r="79">
          <cell r="B79" t="str">
            <v>8.2.2.2</v>
          </cell>
          <cell r="C79" t="str">
            <v>b)</v>
          </cell>
          <cell r="D79" t="str">
            <v>Borrow pits</v>
          </cell>
          <cell r="E79" t="str">
            <v>m³</v>
          </cell>
          <cell r="F79">
            <v>280</v>
          </cell>
        </row>
        <row r="81">
          <cell r="A81" t="str">
            <v>3.4.2</v>
          </cell>
          <cell r="C81" t="str">
            <v xml:space="preserve">Provision of selected fill material </v>
          </cell>
        </row>
        <row r="82">
          <cell r="B82" t="str">
            <v>8.2.1</v>
          </cell>
          <cell r="C82" t="str">
            <v>a)</v>
          </cell>
          <cell r="D82" t="str">
            <v>Trench excavation</v>
          </cell>
          <cell r="E82" t="str">
            <v>m³</v>
          </cell>
          <cell r="F82">
            <v>270</v>
          </cell>
        </row>
        <row r="84">
          <cell r="B84" t="str">
            <v>8.2.2.2</v>
          </cell>
          <cell r="C84" t="str">
            <v>b)</v>
          </cell>
          <cell r="D84" t="str">
            <v>Borrow pits (Provisional)</v>
          </cell>
          <cell r="E84" t="str">
            <v>m³</v>
          </cell>
          <cell r="F84">
            <v>270</v>
          </cell>
        </row>
        <row r="86">
          <cell r="A86" t="str">
            <v>3.4.3</v>
          </cell>
          <cell r="B86" t="str">
            <v>8.2.5</v>
          </cell>
          <cell r="C86" t="str">
            <v>Overhaul for imported material for bedding cradle</v>
          </cell>
        </row>
        <row r="87">
          <cell r="C87" t="str">
            <v>and selected fill blanket (Provisional)</v>
          </cell>
          <cell r="E87" t="str">
            <v>m³.km</v>
          </cell>
          <cell r="F87">
            <v>1500</v>
          </cell>
        </row>
        <row r="89">
          <cell r="B89" t="str">
            <v>SABS</v>
          </cell>
        </row>
        <row r="90">
          <cell r="A90">
            <v>3.5</v>
          </cell>
          <cell r="B90" t="str">
            <v>1200L</v>
          </cell>
          <cell r="C90" t="str">
            <v>uPVC PRESSURE PIPE AND PIPE FITTINGS</v>
          </cell>
        </row>
        <row r="91">
          <cell r="A91" t="str">
            <v>3.5.1</v>
          </cell>
          <cell r="C91" t="str">
            <v>People's Republic of China donated pipes (PRC )</v>
          </cell>
        </row>
        <row r="92">
          <cell r="A92" t="str">
            <v>3.5.1.1</v>
          </cell>
          <cell r="C92" t="str">
            <v>Transportation of pipes. Rate to include the selection</v>
          </cell>
        </row>
        <row r="93">
          <cell r="C93" t="str">
            <v>and inspection of the pipes at DWAF's stores and the</v>
          </cell>
        </row>
        <row r="94">
          <cell r="C94" t="str">
            <v>transport thereof to the construction site.</v>
          </cell>
          <cell r="E94" t="str">
            <v>t / km</v>
          </cell>
          <cell r="F94">
            <v>1350</v>
          </cell>
        </row>
        <row r="96">
          <cell r="A96" t="str">
            <v>3.5.1.2</v>
          </cell>
          <cell r="C96" t="str">
            <v>Lay, bed and test the following PRC pressure pipes.</v>
          </cell>
        </row>
        <row r="97">
          <cell r="C97" t="str">
            <v>a)</v>
          </cell>
          <cell r="D97" t="str">
            <v>250 mm dia Class 09 &amp; 12</v>
          </cell>
          <cell r="E97" t="str">
            <v>m</v>
          </cell>
        </row>
        <row r="99">
          <cell r="A99" t="str">
            <v>3.5.2</v>
          </cell>
          <cell r="B99" t="str">
            <v>8.2.1</v>
          </cell>
          <cell r="C99" t="str">
            <v>Supply, lay, bed and test the following uPVC pressure</v>
          </cell>
        </row>
        <row r="100">
          <cell r="A100" t="str">
            <v xml:space="preserve"> </v>
          </cell>
          <cell r="C100" t="str">
            <v>pipes (conforming with SABS 966 Part 1 specifications)</v>
          </cell>
        </row>
        <row r="101">
          <cell r="C101" t="str">
            <v>in 6m lengths each pipe fitted at one end with socket for</v>
          </cell>
        </row>
        <row r="102">
          <cell r="C102" t="str">
            <v>Mechanical jointing, in the following diameters :</v>
          </cell>
        </row>
        <row r="103">
          <cell r="C103" t="str">
            <v>a)</v>
          </cell>
          <cell r="D103" t="str">
            <v>250 mm dia Class 09</v>
          </cell>
          <cell r="E103" t="str">
            <v>m</v>
          </cell>
          <cell r="F103">
            <v>60</v>
          </cell>
        </row>
        <row r="105">
          <cell r="D105" t="str">
            <v xml:space="preserve">CARRIED FORWARD </v>
          </cell>
        </row>
        <row r="106">
          <cell r="D106" t="str">
            <v xml:space="preserve">BROUGHT FORWARD </v>
          </cell>
        </row>
        <row r="108">
          <cell r="C108" t="str">
            <v>b)</v>
          </cell>
          <cell r="D108" t="str">
            <v>250 mm dia Class 12</v>
          </cell>
          <cell r="E108" t="str">
            <v>m</v>
          </cell>
          <cell r="F108">
            <v>60</v>
          </cell>
        </row>
        <row r="110">
          <cell r="C110" t="str">
            <v>c)</v>
          </cell>
          <cell r="D110" t="str">
            <v>110 mm dia Class 06</v>
          </cell>
          <cell r="E110" t="str">
            <v>m</v>
          </cell>
        </row>
        <row r="111">
          <cell r="B111" t="str">
            <v>SABS</v>
          </cell>
        </row>
        <row r="112">
          <cell r="A112">
            <v>3.6</v>
          </cell>
          <cell r="B112" t="str">
            <v>1200L</v>
          </cell>
          <cell r="C112" t="str">
            <v>FITTINGS AND SPECIALS FOR FIXING ONTO</v>
          </cell>
        </row>
        <row r="113">
          <cell r="C113" t="str">
            <v>uPVC PIPES</v>
          </cell>
        </row>
        <row r="114">
          <cell r="C114" t="str">
            <v>Fittings to be suitable for coupling directly (mechanically)</v>
          </cell>
        </row>
        <row r="115">
          <cell r="B115" t="str">
            <v xml:space="preserve"> </v>
          </cell>
          <cell r="C115" t="str">
            <v xml:space="preserve">onto pipes.  Each fitting socketed for mechanical jointing. </v>
          </cell>
        </row>
        <row r="116">
          <cell r="C116" t="str">
            <v>Fittings for PVC Class 16 (unless otherwise specified)</v>
          </cell>
        </row>
        <row r="117">
          <cell r="C117" t="str">
            <v>Fittings to be of PVC, Cast Iron or epoxy painted steel</v>
          </cell>
        </row>
        <row r="118">
          <cell r="C118" t="str">
            <v>construction.</v>
          </cell>
        </row>
        <row r="119">
          <cell r="A119" t="str">
            <v>3.6.1</v>
          </cell>
          <cell r="B119" t="str">
            <v>8.2.2</v>
          </cell>
          <cell r="C119" t="str">
            <v>Bends</v>
          </cell>
        </row>
        <row r="120">
          <cell r="C120" t="str">
            <v>a)</v>
          </cell>
          <cell r="D120" t="str">
            <v>250 mm dia x 11 degrees</v>
          </cell>
          <cell r="E120" t="str">
            <v>no</v>
          </cell>
        </row>
        <row r="122">
          <cell r="C122" t="str">
            <v>b)</v>
          </cell>
          <cell r="D122" t="str">
            <v>250 mm dia x 22 degrees</v>
          </cell>
          <cell r="E122" t="str">
            <v>no</v>
          </cell>
        </row>
        <row r="124">
          <cell r="C124" t="str">
            <v>c)</v>
          </cell>
          <cell r="D124" t="str">
            <v>250 mm dia x 45 degrees</v>
          </cell>
          <cell r="E124" t="str">
            <v>no</v>
          </cell>
        </row>
        <row r="126">
          <cell r="C126" t="str">
            <v>d)</v>
          </cell>
          <cell r="D126" t="str">
            <v>250 mm dia x 90 degrees</v>
          </cell>
          <cell r="E126" t="str">
            <v>no</v>
          </cell>
        </row>
        <row r="128">
          <cell r="C128" t="str">
            <v>e)</v>
          </cell>
          <cell r="D128" t="str">
            <v>110 mm dia x 11 degrees</v>
          </cell>
          <cell r="E128" t="str">
            <v>no</v>
          </cell>
        </row>
        <row r="130">
          <cell r="C130" t="str">
            <v>f)</v>
          </cell>
          <cell r="D130" t="str">
            <v>110 mm dia x 22 degrees</v>
          </cell>
          <cell r="E130" t="str">
            <v>no</v>
          </cell>
        </row>
        <row r="132">
          <cell r="C132" t="str">
            <v>g)</v>
          </cell>
          <cell r="D132" t="str">
            <v>110 mm dia x 45 degrees</v>
          </cell>
          <cell r="E132" t="str">
            <v>no</v>
          </cell>
        </row>
        <row r="134">
          <cell r="C134" t="str">
            <v>h)</v>
          </cell>
          <cell r="D134" t="str">
            <v>110 mm dia x 90 degrees</v>
          </cell>
          <cell r="E134" t="str">
            <v>no</v>
          </cell>
        </row>
        <row r="136">
          <cell r="A136" t="str">
            <v>3.6.2</v>
          </cell>
          <cell r="B136" t="str">
            <v>8.2.2</v>
          </cell>
          <cell r="C136" t="str">
            <v>Flanged Adaptor (Drilled SABS 1123 Table 10)</v>
          </cell>
        </row>
        <row r="137">
          <cell r="C137" t="str">
            <v>a)</v>
          </cell>
          <cell r="D137" t="str">
            <v>110mm dia</v>
          </cell>
          <cell r="E137" t="str">
            <v>no</v>
          </cell>
        </row>
        <row r="139">
          <cell r="C139" t="str">
            <v>b)</v>
          </cell>
          <cell r="D139" t="str">
            <v>250 mm dia</v>
          </cell>
          <cell r="E139" t="str">
            <v>no</v>
          </cell>
        </row>
        <row r="141">
          <cell r="A141" t="str">
            <v>3.6.3</v>
          </cell>
          <cell r="B141" t="str">
            <v>8.2.2</v>
          </cell>
          <cell r="C141" t="str">
            <v>Flanged Adaptor (Drilled SABS 1123 Table 16)</v>
          </cell>
        </row>
        <row r="142">
          <cell r="C142" t="str">
            <v>a)</v>
          </cell>
          <cell r="D142" t="str">
            <v>110mm dia</v>
          </cell>
          <cell r="E142" t="str">
            <v>no</v>
          </cell>
        </row>
        <row r="144">
          <cell r="C144" t="str">
            <v>b)</v>
          </cell>
          <cell r="D144" t="str">
            <v>250 mm dia</v>
          </cell>
          <cell r="E144" t="str">
            <v>no</v>
          </cell>
        </row>
        <row r="146">
          <cell r="A146" t="str">
            <v>3.6.4</v>
          </cell>
          <cell r="B146" t="str">
            <v>8.2.2</v>
          </cell>
          <cell r="C146" t="str">
            <v>Hydrant Tee</v>
          </cell>
        </row>
        <row r="147">
          <cell r="C147" t="str">
            <v>a)</v>
          </cell>
          <cell r="D147" t="str">
            <v>250 mm dia  (Drilled SABS 1123 Table 10)</v>
          </cell>
          <cell r="E147" t="str">
            <v>no</v>
          </cell>
        </row>
        <row r="149">
          <cell r="C149" t="str">
            <v>b)</v>
          </cell>
          <cell r="D149" t="str">
            <v>250 mm dia  (Drilled SABS 1123 Table 16)</v>
          </cell>
          <cell r="E149" t="str">
            <v>no</v>
          </cell>
        </row>
        <row r="151">
          <cell r="C151" t="str">
            <v>c)</v>
          </cell>
          <cell r="D151" t="str">
            <v>110 mm dia  (Drilled SABS 1123 Table 10)</v>
          </cell>
          <cell r="E151" t="str">
            <v>no</v>
          </cell>
        </row>
        <row r="154">
          <cell r="D154" t="str">
            <v xml:space="preserve">CARRIED FORWARD </v>
          </cell>
        </row>
        <row r="155">
          <cell r="D155" t="str">
            <v xml:space="preserve">BROUGHT FORWARD </v>
          </cell>
        </row>
        <row r="156">
          <cell r="A156" t="str">
            <v>3.6.5</v>
          </cell>
          <cell r="B156" t="str">
            <v>8.2.2</v>
          </cell>
          <cell r="C156" t="str">
            <v>Reducer</v>
          </cell>
        </row>
        <row r="157">
          <cell r="C157" t="str">
            <v>a)</v>
          </cell>
          <cell r="D157" t="str">
            <v>250 x 200 mm dia</v>
          </cell>
          <cell r="E157" t="str">
            <v>no</v>
          </cell>
          <cell r="F157">
            <v>1</v>
          </cell>
        </row>
        <row r="159">
          <cell r="A159" t="str">
            <v>3.6.6</v>
          </cell>
          <cell r="B159" t="str">
            <v>8.2.2</v>
          </cell>
          <cell r="C159" t="str">
            <v>Scour Tee</v>
          </cell>
        </row>
        <row r="160">
          <cell r="C160" t="str">
            <v>a)</v>
          </cell>
          <cell r="D160" t="str">
            <v>250 mm dia  (Drilled SABS 1123 Table 10)</v>
          </cell>
          <cell r="E160" t="str">
            <v>no</v>
          </cell>
          <cell r="F160">
            <v>1</v>
          </cell>
        </row>
        <row r="162">
          <cell r="C162" t="str">
            <v>b)</v>
          </cell>
          <cell r="D162" t="str">
            <v>250 mm dia  (Drilled SABS 1123 Table 16)</v>
          </cell>
          <cell r="E162" t="str">
            <v>no</v>
          </cell>
          <cell r="F162">
            <v>1</v>
          </cell>
        </row>
        <row r="165">
          <cell r="A165">
            <v>3.7</v>
          </cell>
          <cell r="C165" t="str">
            <v>FITTINGS FOR CONSTANT INTERNAL DIAMETER</v>
          </cell>
        </row>
        <row r="166">
          <cell r="C166" t="str">
            <v>FIBRE CEMENT PRESSURE PIPES</v>
          </cell>
        </row>
        <row r="167">
          <cell r="C167" t="str">
            <v>All bends, flanged adaptors, hydrant tee, reducers,</v>
          </cell>
        </row>
        <row r="168">
          <cell r="C168" t="str">
            <v>scour tees used in conjunction with Asbestos cement</v>
          </cell>
        </row>
        <row r="169">
          <cell r="C169" t="str">
            <v>pipes are to be of cast iron or epoxy painted steel</v>
          </cell>
        </row>
        <row r="170">
          <cell r="C170" t="str">
            <v>construction.</v>
          </cell>
        </row>
        <row r="172">
          <cell r="A172" t="str">
            <v>3.7.1</v>
          </cell>
          <cell r="B172" t="str">
            <v>8.2.2</v>
          </cell>
          <cell r="C172" t="str">
            <v>Adaptor Coupling AC-PVC</v>
          </cell>
        </row>
        <row r="173">
          <cell r="C173" t="str">
            <v>200 AC ID/18 - 200 PVC</v>
          </cell>
          <cell r="E173" t="str">
            <v>no</v>
          </cell>
          <cell r="F173">
            <v>1</v>
          </cell>
        </row>
        <row r="175">
          <cell r="A175">
            <v>3.8</v>
          </cell>
          <cell r="C175" t="str">
            <v>VALVES</v>
          </cell>
        </row>
        <row r="176">
          <cell r="A176" t="str">
            <v>3.8.1</v>
          </cell>
          <cell r="B176" t="str">
            <v>8.2.3</v>
          </cell>
          <cell r="C176" t="str">
            <v>Gate valves</v>
          </cell>
        </row>
        <row r="177">
          <cell r="C177" t="str">
            <v>Gate valves, waterworks pattern in compliance with</v>
          </cell>
        </row>
        <row r="178">
          <cell r="C178" t="str">
            <v>SABS 664, with resilient, rubberised metal gate, cap</v>
          </cell>
        </row>
        <row r="179">
          <cell r="C179" t="str">
            <v>top, plain thrust collar, non-rising spindle, clockwise</v>
          </cell>
        </row>
        <row r="180">
          <cell r="C180" t="str">
            <v>closing.</v>
          </cell>
        </row>
        <row r="182">
          <cell r="C182" t="str">
            <v>a)</v>
          </cell>
          <cell r="D182" t="str">
            <v>100 mm dia flanged and drilled BS4504 Table 16</v>
          </cell>
          <cell r="E182" t="str">
            <v>no</v>
          </cell>
          <cell r="F182">
            <v>1</v>
          </cell>
        </row>
        <row r="184">
          <cell r="C184" t="str">
            <v>b)</v>
          </cell>
          <cell r="D184" t="str">
            <v>100 mm dia flanged and drilled BS4504 Table 16</v>
          </cell>
          <cell r="E184" t="str">
            <v>no</v>
          </cell>
          <cell r="F184">
            <v>2</v>
          </cell>
        </row>
        <row r="186">
          <cell r="A186" t="str">
            <v>3.8.2</v>
          </cell>
          <cell r="B186" t="str">
            <v>8.2.3</v>
          </cell>
          <cell r="C186" t="str">
            <v>Double purpose air release valve</v>
          </cell>
        </row>
        <row r="187">
          <cell r="C187" t="str">
            <v>Combination air and vacuum release valve assembly</v>
          </cell>
        </row>
        <row r="188">
          <cell r="C188" t="str">
            <v>comprising :</v>
          </cell>
        </row>
        <row r="189">
          <cell r="C189" t="str">
            <v>a)</v>
          </cell>
          <cell r="D189" t="str">
            <v>1 x 50mm dia air release valve (16 bar rating)</v>
          </cell>
        </row>
        <row r="190">
          <cell r="C190" t="str">
            <v>b)</v>
          </cell>
          <cell r="D190" t="str">
            <v>1 x 50 ND Brass fullway gate valve to SABS 776</v>
          </cell>
        </row>
        <row r="191">
          <cell r="D191" t="str">
            <v>Class 16</v>
          </cell>
        </row>
        <row r="192">
          <cell r="C192" t="str">
            <v>c)</v>
          </cell>
          <cell r="D192" t="str">
            <v>1 x 50 ND Galvanised barrel nipple</v>
          </cell>
        </row>
        <row r="193">
          <cell r="C193" t="str">
            <v>d)</v>
          </cell>
          <cell r="D193" t="str">
            <v>1 x 80 x 50 ND Galvanised reducing bush</v>
          </cell>
        </row>
        <row r="194">
          <cell r="C194" t="str">
            <v>e)</v>
          </cell>
          <cell r="D194" t="str">
            <v>1 x 80 Galvanised flange drilled SABS 1123 Table</v>
          </cell>
        </row>
        <row r="195">
          <cell r="D195" t="str">
            <v>1600/4 and screwed BSP</v>
          </cell>
        </row>
        <row r="196">
          <cell r="C196" t="str">
            <v>f)</v>
          </cell>
          <cell r="D196" t="str">
            <v>Gasket for item e)</v>
          </cell>
        </row>
        <row r="197">
          <cell r="C197" t="str">
            <v>g)</v>
          </cell>
          <cell r="D197" t="str">
            <v>Bolts and nuts to fit item e)</v>
          </cell>
        </row>
        <row r="198">
          <cell r="C198" t="str">
            <v>h)</v>
          </cell>
          <cell r="D198" t="str">
            <v>Galvanised locking device with lock bolt and nut</v>
          </cell>
        </row>
        <row r="199">
          <cell r="C199" t="str">
            <v>i)</v>
          </cell>
          <cell r="D199" t="str">
            <v>Manhole, manhole cover and frame as per detail.</v>
          </cell>
        </row>
        <row r="200">
          <cell r="D200" t="str">
            <v xml:space="preserve">Complete assembly  </v>
          </cell>
          <cell r="E200" t="str">
            <v>no</v>
          </cell>
          <cell r="F200">
            <v>1</v>
          </cell>
        </row>
        <row r="203">
          <cell r="D203" t="str">
            <v xml:space="preserve">CARRIED FORWARD </v>
          </cell>
        </row>
        <row r="204">
          <cell r="D204" t="str">
            <v xml:space="preserve">BROUGHT FORWARD </v>
          </cell>
        </row>
        <row r="205">
          <cell r="A205" t="str">
            <v>3.8.3</v>
          </cell>
          <cell r="B205" t="str">
            <v>8.2.3</v>
          </cell>
          <cell r="C205" t="str">
            <v>Double purpose air release valve combination air and</v>
          </cell>
        </row>
        <row r="206">
          <cell r="C206" t="str">
            <v>vacuum release valve assembly comprising:</v>
          </cell>
        </row>
        <row r="207">
          <cell r="C207" t="str">
            <v>a)</v>
          </cell>
          <cell r="D207" t="str">
            <v>1 x 50mm dia air release valve (10 bar rating)</v>
          </cell>
        </row>
        <row r="208">
          <cell r="C208" t="str">
            <v>b)</v>
          </cell>
          <cell r="D208" t="str">
            <v>1 x 50mm Brass fullway gate valve to SABS 776</v>
          </cell>
        </row>
        <row r="209">
          <cell r="D209" t="str">
            <v>Class 10</v>
          </cell>
        </row>
        <row r="210">
          <cell r="C210" t="str">
            <v>c)</v>
          </cell>
          <cell r="D210" t="str">
            <v>1 x 50mm  dia Barrel nipple</v>
          </cell>
        </row>
        <row r="211">
          <cell r="C211" t="str">
            <v>d)</v>
          </cell>
          <cell r="D211" t="str">
            <v>1 x 80 x 50mm dia Galvanised reducing bush</v>
          </cell>
        </row>
        <row r="212">
          <cell r="C212" t="str">
            <v>e)</v>
          </cell>
          <cell r="D212" t="str">
            <v>1 x 80mm dia Galvanised flange drilled SABS</v>
          </cell>
        </row>
        <row r="213">
          <cell r="D213" t="str">
            <v>1123 Table 1000/4 and screwed BSP</v>
          </cell>
        </row>
        <row r="214">
          <cell r="C214" t="str">
            <v>f)</v>
          </cell>
          <cell r="D214" t="str">
            <v>Gasket for item e)</v>
          </cell>
        </row>
        <row r="215">
          <cell r="C215" t="str">
            <v>g)</v>
          </cell>
          <cell r="D215" t="str">
            <v>Bolts and nuts to fit item e)</v>
          </cell>
        </row>
        <row r="216">
          <cell r="C216" t="str">
            <v>h)</v>
          </cell>
          <cell r="D216" t="str">
            <v>Galvanised locking device with lock bolt and nut</v>
          </cell>
        </row>
        <row r="217">
          <cell r="C217" t="str">
            <v>i)</v>
          </cell>
          <cell r="D217" t="str">
            <v>Manhole, manhole cover and frame as per detail.</v>
          </cell>
        </row>
        <row r="218">
          <cell r="D218" t="str">
            <v xml:space="preserve">Complete assembly  </v>
          </cell>
          <cell r="E218" t="str">
            <v>no</v>
          </cell>
          <cell r="F218">
            <v>5</v>
          </cell>
        </row>
        <row r="220">
          <cell r="A220" t="str">
            <v>3.8.4</v>
          </cell>
          <cell r="B220" t="str">
            <v>8.2.3</v>
          </cell>
          <cell r="C220" t="str">
            <v>Float control valve</v>
          </cell>
        </row>
        <row r="221">
          <cell r="C221" t="str">
            <v>Supply and install the following diameter flanged float</v>
          </cell>
        </row>
        <row r="222">
          <cell r="C222" t="str">
            <v>control valve suitable for 1600 kPa working pressure.</v>
          </cell>
        </row>
        <row r="223">
          <cell r="C223" t="str">
            <v>a)</v>
          </cell>
          <cell r="D223" t="str">
            <v>200 mm dia</v>
          </cell>
          <cell r="E223" t="str">
            <v>no</v>
          </cell>
          <cell r="F223">
            <v>1</v>
          </cell>
        </row>
        <row r="225">
          <cell r="B225" t="str">
            <v>SABS</v>
          </cell>
        </row>
        <row r="226">
          <cell r="A226">
            <v>3.9</v>
          </cell>
          <cell r="B226" t="str">
            <v>1200L</v>
          </cell>
          <cell r="C226" t="str">
            <v>MISCELLANEOUS</v>
          </cell>
        </row>
        <row r="227">
          <cell r="A227" t="str">
            <v>3.9.1</v>
          </cell>
          <cell r="B227" t="str">
            <v>8.2.11</v>
          </cell>
          <cell r="C227" t="str">
            <v xml:space="preserve">Concrete thrust block configuration.  </v>
          </cell>
        </row>
        <row r="228">
          <cell r="C228" t="str">
            <v>a)</v>
          </cell>
          <cell r="D228" t="str">
            <v>Concrete volume &lt; 0,6m³ (Provisional)</v>
          </cell>
          <cell r="E228" t="str">
            <v>no</v>
          </cell>
          <cell r="F228">
            <v>1</v>
          </cell>
        </row>
        <row r="230">
          <cell r="C230" t="str">
            <v>b)</v>
          </cell>
          <cell r="D230" t="str">
            <v>Concrete volume 0,6 to 1,2m³ (Provisional)</v>
          </cell>
          <cell r="E230" t="str">
            <v>no</v>
          </cell>
          <cell r="F230">
            <v>25</v>
          </cell>
        </row>
        <row r="232">
          <cell r="C232" t="str">
            <v>c)</v>
          </cell>
          <cell r="D232" t="str">
            <v>Concrete volume 1,2 to 2,0m³ (Provisional)</v>
          </cell>
          <cell r="E232" t="str">
            <v>no</v>
          </cell>
          <cell r="F232">
            <v>1</v>
          </cell>
        </row>
        <row r="234">
          <cell r="C234" t="str">
            <v>d)</v>
          </cell>
          <cell r="D234" t="str">
            <v>Concrete volume 2,0 to 2,8m³ (Provisional)</v>
          </cell>
          <cell r="E234" t="str">
            <v>no</v>
          </cell>
          <cell r="F234">
            <v>1</v>
          </cell>
        </row>
        <row r="236">
          <cell r="A236" t="str">
            <v>3.9.2</v>
          </cell>
          <cell r="B236" t="str">
            <v>8.2.11</v>
          </cell>
          <cell r="C236" t="str">
            <v>Pipeline marker</v>
          </cell>
        </row>
        <row r="237">
          <cell r="C237" t="str">
            <v>Complete as detail on drawing</v>
          </cell>
          <cell r="E237" t="str">
            <v>no</v>
          </cell>
          <cell r="F237">
            <v>20</v>
          </cell>
        </row>
        <row r="239">
          <cell r="A239" t="str">
            <v>3.9.3</v>
          </cell>
          <cell r="B239" t="str">
            <v>8.2.13</v>
          </cell>
          <cell r="C239" t="str">
            <v>Valve box for scour valve</v>
          </cell>
        </row>
        <row r="240">
          <cell r="C240" t="str">
            <v xml:space="preserve">Valve box as detailed on drawing completed with the </v>
          </cell>
        </row>
        <row r="241">
          <cell r="C241" t="str">
            <v>following.</v>
          </cell>
        </row>
        <row r="242">
          <cell r="C242" t="str">
            <v>i)</v>
          </cell>
          <cell r="D242" t="str">
            <v>1 x SABS558-1973 type 11D valve box</v>
          </cell>
        </row>
        <row r="243">
          <cell r="C243" t="str">
            <v>ii)</v>
          </cell>
          <cell r="D243" t="str">
            <v>Concrete slab</v>
          </cell>
        </row>
        <row r="244">
          <cell r="C244" t="str">
            <v>iii)</v>
          </cell>
          <cell r="D244" t="str">
            <v>Sleeve pipe</v>
          </cell>
        </row>
        <row r="245">
          <cell r="D245" t="str">
            <v xml:space="preserve">Price complete  </v>
          </cell>
          <cell r="E245" t="str">
            <v>set</v>
          </cell>
          <cell r="F245">
            <v>8</v>
          </cell>
        </row>
        <row r="247">
          <cell r="B247" t="str">
            <v>SABS</v>
          </cell>
        </row>
        <row r="248">
          <cell r="B248" t="str">
            <v>1200L</v>
          </cell>
        </row>
        <row r="249">
          <cell r="A249" t="str">
            <v>3.9.4</v>
          </cell>
          <cell r="B249" t="str">
            <v>8.2.5</v>
          </cell>
          <cell r="C249" t="str">
            <v>Connection to existing reservoir</v>
          </cell>
        </row>
        <row r="250">
          <cell r="C250" t="str">
            <v>a)</v>
          </cell>
          <cell r="D250" t="str">
            <v xml:space="preserve">100 dia (MGI) Barrel Nipple </v>
          </cell>
          <cell r="E250" t="str">
            <v>no</v>
          </cell>
          <cell r="F250">
            <v>1</v>
          </cell>
        </row>
        <row r="252">
          <cell r="D252" t="str">
            <v xml:space="preserve">CARRIED FORWARD </v>
          </cell>
        </row>
        <row r="253">
          <cell r="D253" t="str">
            <v xml:space="preserve">BROUGHT FORWARD </v>
          </cell>
        </row>
        <row r="255">
          <cell r="C255" t="str">
            <v>b)</v>
          </cell>
          <cell r="D255" t="str">
            <v xml:space="preserve">100 dia 90 degree (MGI) Female Elbow </v>
          </cell>
          <cell r="E255" t="str">
            <v>no</v>
          </cell>
          <cell r="F255">
            <v>2</v>
          </cell>
        </row>
        <row r="257">
          <cell r="C257" t="str">
            <v>c)</v>
          </cell>
          <cell r="D257" t="str">
            <v>100 dia x 6,0m long pipe (MGI) threaded both ends</v>
          </cell>
          <cell r="E257" t="str">
            <v>no</v>
          </cell>
          <cell r="F257">
            <v>1</v>
          </cell>
        </row>
        <row r="259">
          <cell r="C259" t="str">
            <v>d)</v>
          </cell>
          <cell r="D259" t="str">
            <v>100 dia x 500mm long (MGI) steel pipe flanged one</v>
          </cell>
        </row>
        <row r="260">
          <cell r="D260" t="str">
            <v>end only, other end threaded and having puddle</v>
          </cell>
        </row>
        <row r="261">
          <cell r="D261" t="str">
            <v>flange 125mm from threaded end</v>
          </cell>
          <cell r="E261" t="str">
            <v>no</v>
          </cell>
          <cell r="F261">
            <v>1</v>
          </cell>
        </row>
        <row r="263">
          <cell r="C263" t="str">
            <v>e)</v>
          </cell>
          <cell r="D263" t="str">
            <v>100dia x 600mm long (MGI) steel pipe threaded</v>
          </cell>
        </row>
        <row r="264">
          <cell r="D264" t="str">
            <v xml:space="preserve">one end only </v>
          </cell>
          <cell r="E264" t="str">
            <v>no</v>
          </cell>
          <cell r="F264">
            <v>1</v>
          </cell>
        </row>
        <row r="266">
          <cell r="C266" t="str">
            <v>f)</v>
          </cell>
          <cell r="D266" t="str">
            <v xml:space="preserve">100 dia MGI screwed flange </v>
          </cell>
          <cell r="E266" t="str">
            <v>no</v>
          </cell>
          <cell r="F266">
            <v>1</v>
          </cell>
        </row>
        <row r="268">
          <cell r="A268" t="str">
            <v>3.9.5</v>
          </cell>
          <cell r="C268" t="str">
            <v>Breaking into existing reservoir and grout in delivery</v>
          </cell>
        </row>
        <row r="269">
          <cell r="C269" t="str">
            <v>pipe with a non shrink wet to dry grout approved by the</v>
          </cell>
        </row>
        <row r="270">
          <cell r="C270" t="str">
            <v>Engineer.</v>
          </cell>
          <cell r="E270" t="str">
            <v>no</v>
          </cell>
          <cell r="F270">
            <v>1</v>
          </cell>
        </row>
        <row r="272">
          <cell r="A272" t="str">
            <v>3.9.6</v>
          </cell>
          <cell r="C272" t="str">
            <v>Water Meter</v>
          </cell>
        </row>
        <row r="273">
          <cell r="C273" t="str">
            <v>Flanged turbine water meter suitable for cold water</v>
          </cell>
        </row>
        <row r="274">
          <cell r="C274" t="str">
            <v>up to 40°C and 1600 kPa working pressure complete</v>
          </cell>
        </row>
        <row r="275">
          <cell r="C275" t="str">
            <v>with manhole, manhole cover and frame as per detail</v>
          </cell>
        </row>
        <row r="276">
          <cell r="C276" t="str">
            <v>a)</v>
          </cell>
          <cell r="D276" t="str">
            <v>150mm dia and drilled BS4504 table 10</v>
          </cell>
          <cell r="E276" t="str">
            <v>no</v>
          </cell>
          <cell r="F276">
            <v>1</v>
          </cell>
        </row>
        <row r="278">
          <cell r="C278" t="str">
            <v>b)</v>
          </cell>
          <cell r="D278" t="str">
            <v>150mm dia and drilled BS 4504 table 16</v>
          </cell>
          <cell r="E278" t="str">
            <v>no</v>
          </cell>
          <cell r="F278">
            <v>1</v>
          </cell>
        </row>
        <row r="280">
          <cell r="A280" t="str">
            <v>3.9.8</v>
          </cell>
          <cell r="C280" t="str">
            <v>Concrete sleeve pipe</v>
          </cell>
        </row>
        <row r="281">
          <cell r="C281" t="str">
            <v>a)</v>
          </cell>
          <cell r="D281" t="str">
            <v>600mm dia Class 75D concrete stormwater pipes</v>
          </cell>
        </row>
        <row r="282">
          <cell r="D282" t="str">
            <v>for the road crossings</v>
          </cell>
          <cell r="E282" t="str">
            <v>m</v>
          </cell>
          <cell r="F282">
            <v>30</v>
          </cell>
        </row>
        <row r="301">
          <cell r="C301" t="str">
            <v>TOTAL SCHEDULE 3 CARRIED FORWARD TO SUMMARY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1"/>
      <sheetName val="Sched2"/>
      <sheetName val="Sched3A"/>
      <sheetName val="Sched3B"/>
      <sheetName val="Sched3C"/>
      <sheetName val="Sched3D"/>
      <sheetName val="SCHED 4A"/>
      <sheetName val="SCHED 4B"/>
      <sheetName val="SCHED 4C"/>
      <sheetName val="SCHED 4D"/>
      <sheetName val="Sched5A"/>
      <sheetName val="Sched5B"/>
      <sheetName val="Sched6A"/>
      <sheetName val="Sched6B"/>
      <sheetName val="SCHED 7A"/>
      <sheetName val="SCHED 7B"/>
      <sheetName val="SCHED 7C"/>
      <sheetName val="Sched8A"/>
      <sheetName val="Sched8B"/>
      <sheetName val="Sched8C"/>
      <sheetName val="Sched9"/>
      <sheetName val="Sched10A"/>
      <sheetName val="Sched10B"/>
      <sheetName val="Sched11A"/>
      <sheetName val="Sched11B"/>
      <sheetName val="Sched12A"/>
      <sheetName val="Sched12B"/>
      <sheetName val="Sched13A"/>
      <sheetName val="Sched13B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VER"/>
      <sheetName val="SUMMARY1"/>
      <sheetName val="TASKS"/>
      <sheetName val="MOS"/>
      <sheetName val="CONTIN"/>
      <sheetName val="VO's"/>
      <sheetName val="DEDUCT"/>
      <sheetName val="C"/>
      <sheetName val="DB"/>
      <sheetName val="LB"/>
      <sheetName val="DM"/>
      <sheetName val="LD"/>
      <sheetName val="LE"/>
      <sheetName val="ME"/>
      <sheetName val="PMFS"/>
      <sheetName val="MH"/>
      <sheetName val="MJ"/>
      <sheetName val="MK"/>
      <sheetName val="MM"/>
      <sheetName val="Summary"/>
      <sheetName val="SUM"/>
      <sheetName val="ESCAL"/>
      <sheetName val="R&amp;F"/>
      <sheetName val="D"/>
      <sheetName val="DK"/>
      <sheetName val="L "/>
      <sheetName val="LE "/>
      <sheetName val="LF"/>
    </sheetNames>
    <sheetDataSet>
      <sheetData sheetId="0" refreshError="1">
        <row r="1">
          <cell r="C1" t="str">
            <v>UNIT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1"/>
      <sheetName val="SCHED2"/>
      <sheetName val="SCHED3"/>
      <sheetName val="SCHED4"/>
      <sheetName val="SCHED5"/>
      <sheetName val="SCHED6"/>
      <sheetName val="SCHED7"/>
      <sheetName val="SCHED8"/>
      <sheetName val="SUMMAR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"/>
      <sheetName val="Combined Graphs"/>
      <sheetName val="Person to action"/>
      <sheetName val="Number per month 2"/>
      <sheetName val="Division"/>
      <sheetName val="Remedial action"/>
      <sheetName val="Failures"/>
      <sheetName val="Causes"/>
      <sheetName val="Status"/>
      <sheetName val="Activity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4">
          <cell r="B74" t="str">
            <v>Andile Sangweni</v>
          </cell>
        </row>
        <row r="75">
          <cell r="B75" t="str">
            <v>Bongani Manciya</v>
          </cell>
        </row>
        <row r="76">
          <cell r="B76" t="str">
            <v>Bongani Msimango</v>
          </cell>
        </row>
        <row r="77">
          <cell r="B77" t="str">
            <v>Brian Keogh</v>
          </cell>
        </row>
        <row r="78">
          <cell r="B78" t="str">
            <v>FBE</v>
          </cell>
        </row>
        <row r="79">
          <cell r="B79" t="str">
            <v>Fhumu</v>
          </cell>
        </row>
        <row r="80">
          <cell r="B80" t="str">
            <v>Goodman Sosibo</v>
          </cell>
        </row>
        <row r="81">
          <cell r="B81" t="str">
            <v>Joe Carter</v>
          </cell>
        </row>
        <row r="82">
          <cell r="B82" t="str">
            <v>John Anthony</v>
          </cell>
        </row>
        <row r="83">
          <cell r="B83" t="str">
            <v>John Tshabala</v>
          </cell>
        </row>
        <row r="84">
          <cell r="B84" t="str">
            <v>Justin Cross</v>
          </cell>
        </row>
        <row r="85">
          <cell r="B85" t="str">
            <v>Karl Finger</v>
          </cell>
        </row>
        <row r="86">
          <cell r="B86" t="str">
            <v>Ken Marsden</v>
          </cell>
        </row>
        <row r="87">
          <cell r="B87" t="str">
            <v>Louis de Hart</v>
          </cell>
        </row>
        <row r="88">
          <cell r="B88" t="str">
            <v>Lwazi Lutya</v>
          </cell>
        </row>
        <row r="89">
          <cell r="B89" t="str">
            <v>Marnus Botha</v>
          </cell>
        </row>
        <row r="90">
          <cell r="B90" t="str">
            <v>Reggie Motake</v>
          </cell>
        </row>
        <row r="91">
          <cell r="B91" t="str">
            <v>Richard Arkle</v>
          </cell>
        </row>
        <row r="92">
          <cell r="B92" t="str">
            <v>Ryan Alexander</v>
          </cell>
        </row>
        <row r="93">
          <cell r="B93" t="str">
            <v>Stefan Bothma</v>
          </cell>
        </row>
        <row r="94">
          <cell r="B94" t="str">
            <v>Steve Finch</v>
          </cell>
        </row>
        <row r="95">
          <cell r="B95" t="str">
            <v>Wayne Abrahamse</v>
          </cell>
        </row>
        <row r="96">
          <cell r="B96" t="str">
            <v>Eng (BKS)</v>
          </cell>
        </row>
        <row r="97">
          <cell r="B97" t="str">
            <v>Subco</v>
          </cell>
        </row>
        <row r="98">
          <cell r="B98" t="str">
            <v>None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431A"/>
      <sheetName val="9431C"/>
      <sheetName val="9431D"/>
      <sheetName val="9431G"/>
      <sheetName val="9431L"/>
      <sheetName val="9431P"/>
      <sheetName val="ALTERNATIVE"/>
      <sheetName val="Summary"/>
    </sheetNames>
    <sheetDataSet>
      <sheetData sheetId="0" refreshError="1">
        <row r="1">
          <cell r="C1" t="str">
            <v>SHORT DESCRIPTION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quantities"/>
      <sheetName val="Summary sheet"/>
      <sheetName val="conmip "/>
      <sheetName val="engineer"/>
      <sheetName val="economic operating cost"/>
      <sheetName val="practical operating cost"/>
      <sheetName val="3 YEAR COST"/>
      <sheetName val="Summary_sheet1"/>
      <sheetName val="conmip_1"/>
      <sheetName val="economic_operating_cost1"/>
      <sheetName val="practical_operating_cost1"/>
      <sheetName val="3_YEAR_COST1"/>
      <sheetName val="Summary_sheet"/>
      <sheetName val="conmip_"/>
      <sheetName val="economic_operating_cost"/>
      <sheetName val="practical_operating_cost"/>
      <sheetName val="3_YEAR_COST"/>
      <sheetName val="Mains"/>
      <sheetName val="Summary_sheet2"/>
      <sheetName val="conmip_2"/>
      <sheetName val="economic_operating_cost2"/>
      <sheetName val="practical_operating_cost2"/>
      <sheetName val="3_YEAR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Notes - Delete!"/>
      <sheetName val="BoQ TOC"/>
      <sheetName val="1200"/>
      <sheetName val="1300"/>
      <sheetName val="1400"/>
      <sheetName val="1500"/>
      <sheetName val="1600"/>
      <sheetName val="1700"/>
      <sheetName val="1800"/>
      <sheetName val="1900"/>
      <sheetName val="2100"/>
      <sheetName val="2200"/>
      <sheetName val="2300"/>
      <sheetName val="2400"/>
      <sheetName val="3100"/>
      <sheetName val="3200"/>
      <sheetName val="3300"/>
      <sheetName val="3400"/>
      <sheetName val="3500"/>
      <sheetName val="3600"/>
      <sheetName val="3700"/>
      <sheetName val="3800"/>
      <sheetName val="3900"/>
      <sheetName val="4100"/>
      <sheetName val="4200"/>
      <sheetName val="4300"/>
      <sheetName val="4400"/>
      <sheetName val="4500"/>
      <sheetName val="4600"/>
      <sheetName val="4800"/>
      <sheetName val="4900"/>
      <sheetName val="5100"/>
      <sheetName val="5200"/>
      <sheetName val="5300"/>
      <sheetName val="5400"/>
      <sheetName val="5500"/>
      <sheetName val="5600"/>
      <sheetName val="5700"/>
      <sheetName val="5800"/>
      <sheetName val="5900"/>
      <sheetName val="7100"/>
      <sheetName val="7200"/>
      <sheetName val="7300"/>
      <sheetName val="7400"/>
      <sheetName val="7500"/>
      <sheetName val="7600"/>
      <sheetName val="7700"/>
      <sheetName val="8100"/>
      <sheetName val="8400"/>
      <sheetName val="9100"/>
      <sheetName val="B1"/>
      <sheetName val="B2"/>
      <sheetName val="B3"/>
      <sheetName val="C"/>
      <sheetName val="D"/>
      <sheetName val="F"/>
      <sheetName val="M"/>
      <sheetName val="Summary"/>
      <sheetName val="TenderSum"/>
    </sheetNames>
    <sheetDataSet>
      <sheetData sheetId="0"/>
      <sheetData sheetId="1"/>
      <sheetData sheetId="2">
        <row r="208">
          <cell r="H20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WEPS inc"/>
      <sheetName val="WEPS Munic inc"/>
      <sheetName val="Megaflex inc"/>
      <sheetName val="Megaflex Munic inc"/>
      <sheetName val="Nightsave Large inc"/>
      <sheetName val="Nightsave Large Munic inc"/>
      <sheetName val="Miniflex inc"/>
      <sheetName val="Miniflex Munic inc"/>
      <sheetName val="Nightsave Small inc"/>
      <sheetName val="Nightsave Small Munic inc"/>
      <sheetName val="Ruraflex inc"/>
      <sheetName val="Ruraflex Munic inc"/>
      <sheetName val="Nightsave Rural inc"/>
      <sheetName val="Nightsave Rural Munic inc"/>
      <sheetName val="Businessrate inc"/>
      <sheetName val="Businessrate Munic inc"/>
      <sheetName val="Homepower inc"/>
      <sheetName val="Homepower Munic inc"/>
      <sheetName val="Homeflex REDESIGN inc"/>
      <sheetName val="Homelight inc"/>
      <sheetName val="Public Lighting inc"/>
      <sheetName val="Public Lighting Munic inc"/>
      <sheetName val="Landrate inc"/>
      <sheetName val="Landrate Munic inc"/>
      <sheetName val="TOuS"/>
      <sheetName val="TOuS Original"/>
      <sheetName val="DUoS"/>
      <sheetName val="Excess NAC"/>
      <sheetName val="Excess NAC munic"/>
      <sheetName val="Loss Factors"/>
      <sheetName val="Env lev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A1">
            <v>0.14000000000000001</v>
          </cell>
        </row>
      </sheetData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"/>
      <sheetName val="Combined Graphs"/>
      <sheetName val="Person to action"/>
      <sheetName val="Number per month 2"/>
      <sheetName val="Division"/>
      <sheetName val="Remedial action"/>
      <sheetName val="Failures"/>
      <sheetName val="Causes"/>
      <sheetName val="Status"/>
      <sheetName val="Activity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4">
          <cell r="B74" t="str">
            <v>Andile Sangweni</v>
          </cell>
        </row>
        <row r="75">
          <cell r="B75" t="str">
            <v>Bongani Manciya</v>
          </cell>
        </row>
        <row r="76">
          <cell r="B76" t="str">
            <v>Bongani Msimango</v>
          </cell>
        </row>
        <row r="77">
          <cell r="B77" t="str">
            <v>Brian Keogh</v>
          </cell>
        </row>
        <row r="78">
          <cell r="B78" t="str">
            <v>FBE</v>
          </cell>
        </row>
        <row r="79">
          <cell r="B79" t="str">
            <v>Fhumu</v>
          </cell>
        </row>
        <row r="80">
          <cell r="B80" t="str">
            <v>Goodman Sosibo</v>
          </cell>
        </row>
        <row r="81">
          <cell r="B81" t="str">
            <v>Joe Carter</v>
          </cell>
        </row>
        <row r="82">
          <cell r="B82" t="str">
            <v>John Anthony</v>
          </cell>
        </row>
        <row r="83">
          <cell r="B83" t="str">
            <v>John Tshabala</v>
          </cell>
        </row>
        <row r="84">
          <cell r="B84" t="str">
            <v>Justin Cross</v>
          </cell>
        </row>
        <row r="85">
          <cell r="B85" t="str">
            <v>Karl Finger</v>
          </cell>
        </row>
        <row r="86">
          <cell r="B86" t="str">
            <v>Ken Marsden</v>
          </cell>
        </row>
        <row r="87">
          <cell r="B87" t="str">
            <v>Louis de Hart</v>
          </cell>
        </row>
        <row r="88">
          <cell r="B88" t="str">
            <v>Lwazi Lutya</v>
          </cell>
        </row>
        <row r="89">
          <cell r="B89" t="str">
            <v>Marnus Botha</v>
          </cell>
        </row>
        <row r="90">
          <cell r="B90" t="str">
            <v>Reggie Motake</v>
          </cell>
        </row>
        <row r="91">
          <cell r="B91" t="str">
            <v>Richard Arkle</v>
          </cell>
        </row>
        <row r="92">
          <cell r="B92" t="str">
            <v>Ryan Alexander</v>
          </cell>
        </row>
        <row r="93">
          <cell r="B93" t="str">
            <v>Stefan Bothma</v>
          </cell>
        </row>
        <row r="94">
          <cell r="B94" t="str">
            <v>Steve Finch</v>
          </cell>
        </row>
        <row r="95">
          <cell r="B95" t="str">
            <v>Wayne Abrahamse</v>
          </cell>
        </row>
        <row r="96">
          <cell r="B96" t="str">
            <v>Eng (BKS)</v>
          </cell>
        </row>
        <row r="97">
          <cell r="B97" t="str">
            <v>Subco</v>
          </cell>
        </row>
        <row r="98">
          <cell r="B98" t="str">
            <v>None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67"/>
  <sheetViews>
    <sheetView tabSelected="1" view="pageBreakPreview" zoomScale="80" zoomScaleNormal="100" zoomScaleSheetLayoutView="80" workbookViewId="0">
      <pane xSplit="4" ySplit="7" topLeftCell="E8" activePane="bottomRight" state="frozen"/>
      <selection activeCell="R45" sqref="R45"/>
      <selection pane="topRight" activeCell="R45" sqref="R45"/>
      <selection pane="bottomLeft" activeCell="R45" sqref="R45"/>
      <selection pane="bottomRight" activeCell="A1050" sqref="A1050:H1082"/>
    </sheetView>
  </sheetViews>
  <sheetFormatPr defaultRowHeight="14.4" x14ac:dyDescent="0.3"/>
  <cols>
    <col min="2" max="2" width="3.5546875" customWidth="1"/>
    <col min="3" max="3" width="8.44140625" customWidth="1"/>
    <col min="4" max="4" width="41.5546875" customWidth="1"/>
    <col min="5" max="5" width="9.109375" style="37"/>
    <col min="6" max="6" width="14" style="37" customWidth="1"/>
    <col min="7" max="7" width="12.33203125" style="37" bestFit="1" customWidth="1"/>
    <col min="8" max="8" width="22.33203125" style="37" customWidth="1"/>
    <col min="11" max="11" width="13.33203125" bestFit="1" customWidth="1"/>
  </cols>
  <sheetData>
    <row r="1" spans="1:8" ht="17.399999999999999" x14ac:dyDescent="0.3">
      <c r="D1" s="42" t="s">
        <v>0</v>
      </c>
    </row>
    <row r="2" spans="1:8" x14ac:dyDescent="0.3">
      <c r="A2" s="43"/>
      <c r="B2" s="1"/>
      <c r="C2" s="1"/>
      <c r="D2" s="1"/>
      <c r="E2" s="29"/>
      <c r="F2" s="38"/>
      <c r="G2" s="38"/>
      <c r="H2" s="38"/>
    </row>
    <row r="3" spans="1:8" ht="15" thickBot="1" x14ac:dyDescent="0.35">
      <c r="A3" s="43" t="s">
        <v>0</v>
      </c>
      <c r="B3" s="6"/>
      <c r="C3" s="6"/>
      <c r="D3" s="1"/>
      <c r="E3" s="29"/>
      <c r="F3" s="44"/>
      <c r="G3" s="44"/>
      <c r="H3" s="44" t="s">
        <v>1</v>
      </c>
    </row>
    <row r="4" spans="1:8" x14ac:dyDescent="0.3">
      <c r="A4" s="367"/>
      <c r="B4" s="368"/>
      <c r="C4" s="369"/>
      <c r="D4" s="370"/>
      <c r="E4" s="371"/>
      <c r="F4" s="372"/>
      <c r="G4" s="372"/>
      <c r="H4" s="372"/>
    </row>
    <row r="5" spans="1:8" x14ac:dyDescent="0.3">
      <c r="A5" s="373" t="s">
        <v>2</v>
      </c>
      <c r="B5" s="502" t="s">
        <v>3</v>
      </c>
      <c r="C5" s="503"/>
      <c r="D5" s="504"/>
      <c r="E5" s="376" t="s">
        <v>4</v>
      </c>
      <c r="F5" s="377" t="s">
        <v>6</v>
      </c>
      <c r="G5" s="377" t="s">
        <v>5</v>
      </c>
      <c r="H5" s="377" t="s">
        <v>7</v>
      </c>
    </row>
    <row r="6" spans="1:8" x14ac:dyDescent="0.3">
      <c r="A6" s="373" t="s">
        <v>8</v>
      </c>
      <c r="B6" s="374"/>
      <c r="C6" s="375"/>
      <c r="D6" s="378"/>
      <c r="E6" s="298"/>
      <c r="F6" s="306"/>
      <c r="G6" s="306"/>
      <c r="H6" s="306"/>
    </row>
    <row r="7" spans="1:8" x14ac:dyDescent="0.3">
      <c r="A7" s="379"/>
      <c r="B7" s="380"/>
      <c r="C7" s="381"/>
      <c r="D7" s="382"/>
      <c r="E7" s="383"/>
      <c r="F7" s="384"/>
      <c r="G7" s="384"/>
      <c r="H7" s="384"/>
    </row>
    <row r="8" spans="1:8" x14ac:dyDescent="0.3">
      <c r="A8" s="52"/>
      <c r="B8" s="53"/>
      <c r="C8" s="25"/>
      <c r="D8" s="54"/>
      <c r="E8" s="55"/>
      <c r="F8" s="50"/>
      <c r="G8" s="50"/>
      <c r="H8" s="50"/>
    </row>
    <row r="9" spans="1:8" x14ac:dyDescent="0.3">
      <c r="A9" s="12"/>
      <c r="B9" s="511" t="s">
        <v>9</v>
      </c>
      <c r="C9" s="512"/>
      <c r="D9" s="513"/>
      <c r="E9" s="3"/>
      <c r="F9" s="50"/>
      <c r="G9" s="50"/>
      <c r="H9" s="50"/>
    </row>
    <row r="10" spans="1:8" x14ac:dyDescent="0.3">
      <c r="A10" s="12"/>
      <c r="B10" s="56" t="s">
        <v>10</v>
      </c>
      <c r="C10" s="57"/>
      <c r="D10" s="58"/>
      <c r="E10" s="3"/>
      <c r="F10" s="50"/>
      <c r="G10" s="50"/>
      <c r="H10" s="50"/>
    </row>
    <row r="11" spans="1:8" x14ac:dyDescent="0.3">
      <c r="A11" s="12"/>
      <c r="B11" s="59"/>
      <c r="C11" s="57"/>
      <c r="D11" s="58"/>
      <c r="E11" s="3"/>
      <c r="F11" s="50"/>
      <c r="G11" s="50"/>
      <c r="H11" s="50"/>
    </row>
    <row r="12" spans="1:8" x14ac:dyDescent="0.3">
      <c r="A12" s="14" t="s">
        <v>11</v>
      </c>
      <c r="B12" s="60" t="s">
        <v>12</v>
      </c>
      <c r="C12" s="61"/>
      <c r="D12" s="62"/>
      <c r="E12" s="3"/>
      <c r="F12" s="50"/>
      <c r="G12" s="50"/>
      <c r="H12" s="50"/>
    </row>
    <row r="13" spans="1:8" x14ac:dyDescent="0.3">
      <c r="A13" s="12"/>
      <c r="B13" s="60" t="s">
        <v>13</v>
      </c>
      <c r="C13" s="63"/>
      <c r="D13" s="62"/>
      <c r="E13" s="3"/>
      <c r="F13" s="50"/>
      <c r="G13" s="50"/>
      <c r="H13" s="50"/>
    </row>
    <row r="14" spans="1:8" x14ac:dyDescent="0.3">
      <c r="A14" s="12"/>
      <c r="B14" s="60" t="s">
        <v>14</v>
      </c>
      <c r="C14" s="61"/>
      <c r="D14" s="62"/>
      <c r="E14" s="3"/>
      <c r="F14" s="50"/>
      <c r="G14" s="50"/>
      <c r="H14" s="50"/>
    </row>
    <row r="15" spans="1:8" x14ac:dyDescent="0.3">
      <c r="A15" s="12"/>
      <c r="B15" s="64"/>
      <c r="C15" s="61"/>
      <c r="D15" s="62"/>
      <c r="E15" s="3"/>
      <c r="F15" s="50"/>
      <c r="G15" s="50"/>
      <c r="H15" s="50"/>
    </row>
    <row r="16" spans="1:8" x14ac:dyDescent="0.3">
      <c r="A16" s="12"/>
      <c r="B16" s="65" t="s">
        <v>15</v>
      </c>
      <c r="C16" s="66" t="s">
        <v>16</v>
      </c>
      <c r="D16" s="62"/>
      <c r="E16" s="3" t="s">
        <v>17</v>
      </c>
      <c r="F16" s="387">
        <v>1</v>
      </c>
      <c r="G16" s="387">
        <v>30000</v>
      </c>
      <c r="H16" s="387">
        <f>+F16*G16</f>
        <v>30000</v>
      </c>
    </row>
    <row r="17" spans="1:8" x14ac:dyDescent="0.3">
      <c r="A17" s="12"/>
      <c r="B17" s="64"/>
      <c r="C17" s="61"/>
      <c r="D17" s="62"/>
      <c r="E17" s="3"/>
      <c r="F17" s="387"/>
      <c r="G17" s="387"/>
      <c r="H17" s="387"/>
    </row>
    <row r="18" spans="1:8" x14ac:dyDescent="0.3">
      <c r="A18" s="12"/>
      <c r="B18" s="65" t="s">
        <v>18</v>
      </c>
      <c r="C18" s="66" t="s">
        <v>19</v>
      </c>
      <c r="D18" s="62"/>
      <c r="E18" s="3"/>
      <c r="F18" s="387"/>
      <c r="G18" s="387"/>
      <c r="H18" s="387"/>
    </row>
    <row r="19" spans="1:8" x14ac:dyDescent="0.3">
      <c r="A19" s="12"/>
      <c r="B19" s="64"/>
      <c r="C19" s="66" t="s">
        <v>20</v>
      </c>
      <c r="D19" s="62"/>
      <c r="E19" s="3" t="s">
        <v>21</v>
      </c>
      <c r="F19" s="387">
        <f>+H16</f>
        <v>30000</v>
      </c>
      <c r="G19" s="387"/>
      <c r="H19" s="387"/>
    </row>
    <row r="20" spans="1:8" x14ac:dyDescent="0.3">
      <c r="A20" s="12"/>
      <c r="B20" s="64"/>
      <c r="C20" s="61"/>
      <c r="D20" s="62"/>
      <c r="E20" s="3"/>
      <c r="F20" s="387"/>
      <c r="G20" s="387"/>
      <c r="H20" s="387"/>
    </row>
    <row r="21" spans="1:8" x14ac:dyDescent="0.3">
      <c r="A21" s="14" t="s">
        <v>22</v>
      </c>
      <c r="B21" s="60" t="s">
        <v>23</v>
      </c>
      <c r="C21" s="63"/>
      <c r="D21" s="67"/>
      <c r="E21" s="3"/>
      <c r="F21" s="387"/>
      <c r="G21" s="387"/>
      <c r="H21" s="387"/>
    </row>
    <row r="22" spans="1:8" x14ac:dyDescent="0.3">
      <c r="A22" s="12"/>
      <c r="B22" s="60" t="s">
        <v>24</v>
      </c>
      <c r="C22" s="63"/>
      <c r="D22" s="67"/>
      <c r="E22" s="3"/>
      <c r="F22" s="387"/>
      <c r="G22" s="387"/>
      <c r="H22" s="387"/>
    </row>
    <row r="23" spans="1:8" x14ac:dyDescent="0.3">
      <c r="A23" s="12"/>
      <c r="B23" s="60" t="s">
        <v>25</v>
      </c>
      <c r="C23" s="63"/>
      <c r="D23" s="67"/>
      <c r="E23" s="3"/>
      <c r="F23" s="387"/>
      <c r="G23" s="387"/>
      <c r="H23" s="387"/>
    </row>
    <row r="24" spans="1:8" x14ac:dyDescent="0.3">
      <c r="A24" s="12"/>
      <c r="B24" s="64"/>
      <c r="C24" s="61"/>
      <c r="D24" s="62"/>
      <c r="E24" s="3"/>
      <c r="F24" s="387"/>
      <c r="G24" s="387"/>
      <c r="H24" s="387"/>
    </row>
    <row r="25" spans="1:8" x14ac:dyDescent="0.3">
      <c r="A25" s="12"/>
      <c r="B25" s="65" t="s">
        <v>15</v>
      </c>
      <c r="C25" s="66" t="s">
        <v>26</v>
      </c>
      <c r="D25" s="62"/>
      <c r="E25" s="3" t="s">
        <v>17</v>
      </c>
      <c r="F25" s="387">
        <v>1</v>
      </c>
      <c r="G25" s="387">
        <v>150000</v>
      </c>
      <c r="H25" s="387">
        <f>+F25*G25</f>
        <v>150000</v>
      </c>
    </row>
    <row r="26" spans="1:8" x14ac:dyDescent="0.3">
      <c r="A26" s="12"/>
      <c r="B26" s="64"/>
      <c r="C26" s="61"/>
      <c r="D26" s="62"/>
      <c r="E26" s="3"/>
      <c r="F26" s="387"/>
      <c r="G26" s="387"/>
      <c r="H26" s="387"/>
    </row>
    <row r="27" spans="1:8" x14ac:dyDescent="0.3">
      <c r="A27" s="12"/>
      <c r="B27" s="65" t="s">
        <v>18</v>
      </c>
      <c r="C27" s="66" t="s">
        <v>19</v>
      </c>
      <c r="D27" s="62"/>
      <c r="E27" s="3"/>
      <c r="F27" s="387"/>
      <c r="G27" s="387"/>
      <c r="H27" s="387"/>
    </row>
    <row r="28" spans="1:8" x14ac:dyDescent="0.3">
      <c r="A28" s="12"/>
      <c r="B28" s="64"/>
      <c r="C28" s="66" t="s">
        <v>27</v>
      </c>
      <c r="D28" s="62"/>
      <c r="E28" s="3" t="s">
        <v>21</v>
      </c>
      <c r="F28" s="387">
        <f>+H25+0</f>
        <v>150000</v>
      </c>
      <c r="G28" s="387"/>
      <c r="H28" s="387"/>
    </row>
    <row r="29" spans="1:8" x14ac:dyDescent="0.3">
      <c r="A29" s="12"/>
      <c r="B29" s="64"/>
      <c r="C29" s="61"/>
      <c r="D29" s="62"/>
      <c r="E29" s="3"/>
      <c r="F29" s="387"/>
      <c r="G29" s="387"/>
      <c r="H29" s="387"/>
    </row>
    <row r="30" spans="1:8" x14ac:dyDescent="0.3">
      <c r="A30" s="14" t="s">
        <v>28</v>
      </c>
      <c r="B30" s="60" t="s">
        <v>29</v>
      </c>
      <c r="C30" s="63"/>
      <c r="D30" s="67"/>
      <c r="E30" s="3"/>
      <c r="F30" s="387"/>
      <c r="G30" s="387"/>
      <c r="H30" s="387"/>
    </row>
    <row r="31" spans="1:8" x14ac:dyDescent="0.3">
      <c r="A31" s="12"/>
      <c r="B31" s="60" t="s">
        <v>30</v>
      </c>
      <c r="C31" s="63"/>
      <c r="D31" s="67"/>
      <c r="E31" s="3"/>
      <c r="F31" s="387"/>
      <c r="G31" s="387"/>
      <c r="H31" s="387"/>
    </row>
    <row r="32" spans="1:8" x14ac:dyDescent="0.3">
      <c r="A32" s="12"/>
      <c r="B32" s="60" t="s">
        <v>31</v>
      </c>
      <c r="C32" s="63"/>
      <c r="D32" s="67"/>
      <c r="E32" s="3"/>
      <c r="F32" s="387"/>
      <c r="G32" s="387"/>
      <c r="H32" s="387"/>
    </row>
    <row r="33" spans="1:8" x14ac:dyDescent="0.3">
      <c r="A33" s="12"/>
      <c r="B33" s="5" t="s">
        <v>32</v>
      </c>
      <c r="C33" s="1"/>
      <c r="D33" s="49"/>
      <c r="E33" s="3"/>
      <c r="F33" s="387"/>
      <c r="G33" s="387"/>
      <c r="H33" s="387"/>
    </row>
    <row r="34" spans="1:8" x14ac:dyDescent="0.3">
      <c r="A34" s="12"/>
      <c r="B34" s="5"/>
      <c r="C34" s="1"/>
      <c r="D34" s="49"/>
      <c r="E34" s="3"/>
      <c r="F34" s="387"/>
      <c r="G34" s="387"/>
      <c r="H34" s="387"/>
    </row>
    <row r="35" spans="1:8" x14ac:dyDescent="0.3">
      <c r="A35" s="12"/>
      <c r="B35" s="65" t="s">
        <v>15</v>
      </c>
      <c r="C35" s="66" t="s">
        <v>33</v>
      </c>
      <c r="D35" s="62"/>
      <c r="E35" s="3" t="s">
        <v>17</v>
      </c>
      <c r="F35" s="387">
        <v>1</v>
      </c>
      <c r="G35" s="387">
        <v>250000</v>
      </c>
      <c r="H35" s="387">
        <f>+F35*G35</f>
        <v>250000</v>
      </c>
    </row>
    <row r="36" spans="1:8" x14ac:dyDescent="0.3">
      <c r="A36" s="12"/>
      <c r="B36" s="64"/>
      <c r="C36" s="61"/>
      <c r="D36" s="62"/>
      <c r="E36" s="3"/>
      <c r="F36" s="387"/>
      <c r="G36" s="387"/>
      <c r="H36" s="387"/>
    </row>
    <row r="37" spans="1:8" x14ac:dyDescent="0.3">
      <c r="A37" s="12"/>
      <c r="B37" s="65" t="s">
        <v>18</v>
      </c>
      <c r="C37" s="66" t="s">
        <v>19</v>
      </c>
      <c r="D37" s="62"/>
      <c r="E37" s="3"/>
      <c r="F37" s="387"/>
      <c r="G37" s="387"/>
      <c r="H37" s="387"/>
    </row>
    <row r="38" spans="1:8" x14ac:dyDescent="0.3">
      <c r="A38" s="12"/>
      <c r="B38" s="64"/>
      <c r="C38" s="66" t="s">
        <v>34</v>
      </c>
      <c r="D38" s="62"/>
      <c r="E38" s="3" t="s">
        <v>21</v>
      </c>
      <c r="F38" s="387">
        <f>+H35</f>
        <v>250000</v>
      </c>
      <c r="G38" s="387"/>
      <c r="H38" s="387"/>
    </row>
    <row r="39" spans="1:8" x14ac:dyDescent="0.3">
      <c r="A39" s="12"/>
      <c r="B39" s="5"/>
      <c r="C39" s="1"/>
      <c r="D39" s="49"/>
      <c r="E39" s="3"/>
      <c r="F39" s="387"/>
      <c r="G39" s="387"/>
      <c r="H39" s="387"/>
    </row>
    <row r="40" spans="1:8" hidden="1" x14ac:dyDescent="0.3">
      <c r="A40" s="14" t="s">
        <v>35</v>
      </c>
      <c r="B40" s="5" t="s">
        <v>36</v>
      </c>
      <c r="C40" s="1"/>
      <c r="D40" s="49"/>
      <c r="E40" s="3"/>
      <c r="F40" s="387"/>
      <c r="G40" s="387"/>
      <c r="H40" s="387"/>
    </row>
    <row r="41" spans="1:8" hidden="1" x14ac:dyDescent="0.3">
      <c r="A41" s="12"/>
      <c r="B41" s="5"/>
      <c r="C41" s="1"/>
      <c r="D41" s="49"/>
      <c r="E41" s="3"/>
      <c r="F41" s="387"/>
      <c r="G41" s="387"/>
      <c r="H41" s="387"/>
    </row>
    <row r="42" spans="1:8" hidden="1" x14ac:dyDescent="0.3">
      <c r="A42" s="12"/>
      <c r="B42" s="65" t="s">
        <v>15</v>
      </c>
      <c r="C42" s="66" t="s">
        <v>37</v>
      </c>
      <c r="D42" s="49"/>
      <c r="E42" s="3" t="s">
        <v>17</v>
      </c>
      <c r="F42" s="387">
        <v>0</v>
      </c>
      <c r="G42" s="387">
        <v>200000</v>
      </c>
      <c r="H42" s="387">
        <f>+F42*G42</f>
        <v>0</v>
      </c>
    </row>
    <row r="43" spans="1:8" hidden="1" x14ac:dyDescent="0.3">
      <c r="A43" s="12"/>
      <c r="B43" s="5"/>
      <c r="C43" s="1"/>
      <c r="D43" s="49"/>
      <c r="E43" s="3"/>
      <c r="F43" s="387"/>
      <c r="G43" s="387"/>
      <c r="H43" s="387"/>
    </row>
    <row r="44" spans="1:8" hidden="1" x14ac:dyDescent="0.3">
      <c r="A44" s="12"/>
      <c r="B44" s="65" t="s">
        <v>18</v>
      </c>
      <c r="C44" s="66" t="s">
        <v>38</v>
      </c>
      <c r="D44" s="68"/>
      <c r="E44" s="3" t="s">
        <v>17</v>
      </c>
      <c r="F44" s="387">
        <v>0</v>
      </c>
      <c r="G44" s="387">
        <v>200000</v>
      </c>
      <c r="H44" s="387">
        <f>+F44*G44</f>
        <v>0</v>
      </c>
    </row>
    <row r="45" spans="1:8" hidden="1" x14ac:dyDescent="0.3">
      <c r="A45" s="12"/>
      <c r="B45" s="60"/>
      <c r="C45" s="66"/>
      <c r="D45" s="68"/>
      <c r="E45" s="3"/>
      <c r="F45" s="387"/>
      <c r="G45" s="387"/>
      <c r="H45" s="387"/>
    </row>
    <row r="46" spans="1:8" hidden="1" x14ac:dyDescent="0.3">
      <c r="A46" s="12"/>
      <c r="B46" s="65" t="s">
        <v>39</v>
      </c>
      <c r="C46" s="66" t="s">
        <v>19</v>
      </c>
      <c r="D46" s="62"/>
      <c r="E46" s="3"/>
      <c r="F46" s="387"/>
      <c r="G46" s="387"/>
      <c r="H46" s="387"/>
    </row>
    <row r="47" spans="1:8" hidden="1" x14ac:dyDescent="0.3">
      <c r="A47" s="12"/>
      <c r="B47" s="60"/>
      <c r="C47" s="66" t="s">
        <v>970</v>
      </c>
      <c r="D47" s="62"/>
      <c r="E47" s="3" t="s">
        <v>21</v>
      </c>
      <c r="F47" s="388">
        <f>+H44+H42</f>
        <v>0</v>
      </c>
      <c r="G47" s="388">
        <v>0.1</v>
      </c>
      <c r="H47" s="387">
        <f>+F47*G47</f>
        <v>0</v>
      </c>
    </row>
    <row r="48" spans="1:8" hidden="1" x14ac:dyDescent="0.3">
      <c r="A48" s="12"/>
      <c r="B48" s="60"/>
      <c r="C48" s="66"/>
      <c r="D48" s="68"/>
      <c r="E48" s="3"/>
      <c r="F48" s="387"/>
      <c r="G48" s="387"/>
      <c r="H48" s="387"/>
    </row>
    <row r="49" spans="1:8" x14ac:dyDescent="0.3">
      <c r="A49" s="14" t="s">
        <v>40</v>
      </c>
      <c r="B49" s="60" t="s">
        <v>41</v>
      </c>
      <c r="C49" s="66"/>
      <c r="D49" s="68"/>
      <c r="E49" s="3"/>
      <c r="F49" s="387"/>
      <c r="G49" s="387"/>
      <c r="H49" s="387"/>
    </row>
    <row r="50" spans="1:8" x14ac:dyDescent="0.3">
      <c r="A50" s="12"/>
      <c r="B50" s="60"/>
      <c r="C50" s="66"/>
      <c r="D50" s="68"/>
      <c r="E50" s="3"/>
      <c r="F50" s="387"/>
      <c r="G50" s="387"/>
      <c r="H50" s="387"/>
    </row>
    <row r="51" spans="1:8" x14ac:dyDescent="0.3">
      <c r="A51" s="12"/>
      <c r="B51" s="65" t="s">
        <v>15</v>
      </c>
      <c r="C51" s="66" t="s">
        <v>42</v>
      </c>
      <c r="D51" s="68"/>
      <c r="E51" s="16" t="s">
        <v>43</v>
      </c>
      <c r="F51" s="387">
        <v>1</v>
      </c>
      <c r="G51" s="387">
        <f>8500*15</f>
        <v>127500</v>
      </c>
      <c r="H51" s="387">
        <f>+F51*G51</f>
        <v>127500</v>
      </c>
    </row>
    <row r="52" spans="1:8" x14ac:dyDescent="0.3">
      <c r="A52" s="12"/>
      <c r="B52" s="60"/>
      <c r="C52" s="66"/>
      <c r="D52" s="68"/>
      <c r="E52" s="48"/>
      <c r="F52" s="387"/>
      <c r="G52" s="387"/>
      <c r="H52" s="387"/>
    </row>
    <row r="53" spans="1:8" x14ac:dyDescent="0.3">
      <c r="A53" s="12"/>
      <c r="B53" s="65" t="s">
        <v>18</v>
      </c>
      <c r="C53" s="66" t="s">
        <v>19</v>
      </c>
      <c r="D53" s="62"/>
      <c r="E53" s="3"/>
      <c r="F53" s="387"/>
      <c r="G53" s="387"/>
      <c r="H53" s="387"/>
    </row>
    <row r="54" spans="1:8" x14ac:dyDescent="0.3">
      <c r="A54" s="12"/>
      <c r="B54" s="60"/>
      <c r="C54" s="66" t="s">
        <v>44</v>
      </c>
      <c r="D54" s="62"/>
      <c r="E54" s="3" t="s">
        <v>21</v>
      </c>
      <c r="F54" s="389">
        <f>+H51</f>
        <v>127500</v>
      </c>
      <c r="G54" s="389"/>
      <c r="H54" s="387"/>
    </row>
    <row r="55" spans="1:8" x14ac:dyDescent="0.3">
      <c r="A55" s="52"/>
      <c r="B55" s="53"/>
      <c r="C55" s="25"/>
      <c r="D55" s="25"/>
      <c r="E55" s="26"/>
      <c r="F55" s="69"/>
      <c r="G55" s="69"/>
      <c r="H55" s="69"/>
    </row>
    <row r="56" spans="1:8" s="264" customFormat="1" x14ac:dyDescent="0.3">
      <c r="A56" s="28">
        <v>1200</v>
      </c>
      <c r="B56" s="5" t="s">
        <v>45</v>
      </c>
      <c r="C56" s="6"/>
      <c r="D56" s="6"/>
      <c r="E56" s="44"/>
      <c r="F56" s="263"/>
      <c r="G56" s="263"/>
      <c r="H56" s="386"/>
    </row>
    <row r="57" spans="1:8" ht="15" thickBot="1" x14ac:dyDescent="0.35">
      <c r="A57" s="70"/>
      <c r="B57" s="71"/>
      <c r="C57" s="72"/>
      <c r="D57" s="72"/>
      <c r="E57" s="73"/>
      <c r="F57" s="74"/>
      <c r="G57" s="74"/>
      <c r="H57" s="74"/>
    </row>
    <row r="58" spans="1:8" x14ac:dyDescent="0.3">
      <c r="A58" s="1"/>
      <c r="B58" s="1"/>
      <c r="C58" s="1"/>
      <c r="D58" s="1"/>
      <c r="E58" s="29"/>
      <c r="F58" s="39"/>
      <c r="G58" s="39"/>
      <c r="H58" s="39"/>
    </row>
    <row r="59" spans="1:8" x14ac:dyDescent="0.3">
      <c r="A59" s="43"/>
      <c r="B59" s="6"/>
      <c r="C59" s="6"/>
      <c r="D59" s="1"/>
      <c r="E59" s="29"/>
      <c r="F59" s="39"/>
      <c r="G59" s="39"/>
      <c r="H59" s="39"/>
    </row>
    <row r="60" spans="1:8" ht="15" thickBot="1" x14ac:dyDescent="0.35">
      <c r="A60" s="43" t="s">
        <v>0</v>
      </c>
      <c r="B60" s="1"/>
      <c r="C60" s="1"/>
      <c r="D60" s="1"/>
      <c r="E60" s="29"/>
      <c r="F60" s="44"/>
      <c r="G60" s="44"/>
      <c r="H60" s="44" t="s">
        <v>1</v>
      </c>
    </row>
    <row r="61" spans="1:8" x14ac:dyDescent="0.3">
      <c r="A61" s="367"/>
      <c r="B61" s="368"/>
      <c r="C61" s="369"/>
      <c r="D61" s="370"/>
      <c r="E61" s="371"/>
      <c r="F61" s="372"/>
      <c r="G61" s="372"/>
      <c r="H61" s="372"/>
    </row>
    <row r="62" spans="1:8" x14ac:dyDescent="0.3">
      <c r="A62" s="373" t="s">
        <v>2</v>
      </c>
      <c r="B62" s="502" t="s">
        <v>3</v>
      </c>
      <c r="C62" s="503"/>
      <c r="D62" s="504"/>
      <c r="E62" s="376" t="s">
        <v>4</v>
      </c>
      <c r="F62" s="377" t="s">
        <v>6</v>
      </c>
      <c r="G62" s="377" t="s">
        <v>5</v>
      </c>
      <c r="H62" s="377" t="s">
        <v>7</v>
      </c>
    </row>
    <row r="63" spans="1:8" x14ac:dyDescent="0.3">
      <c r="A63" s="373" t="s">
        <v>8</v>
      </c>
      <c r="B63" s="374"/>
      <c r="C63" s="375"/>
      <c r="D63" s="378"/>
      <c r="E63" s="298"/>
      <c r="F63" s="306"/>
      <c r="G63" s="306"/>
      <c r="H63" s="306"/>
    </row>
    <row r="64" spans="1:8" x14ac:dyDescent="0.3">
      <c r="A64" s="379"/>
      <c r="B64" s="380"/>
      <c r="C64" s="381"/>
      <c r="D64" s="382"/>
      <c r="E64" s="383"/>
      <c r="F64" s="384"/>
      <c r="G64" s="384"/>
      <c r="H64" s="384"/>
    </row>
    <row r="65" spans="1:8" x14ac:dyDescent="0.3">
      <c r="A65" s="52"/>
      <c r="B65" s="53"/>
      <c r="C65" s="25"/>
      <c r="D65" s="54"/>
      <c r="E65" s="55"/>
      <c r="F65" s="50"/>
      <c r="G65" s="50"/>
      <c r="H65" s="50"/>
    </row>
    <row r="66" spans="1:8" x14ac:dyDescent="0.3">
      <c r="A66" s="84"/>
      <c r="B66" s="89" t="s">
        <v>46</v>
      </c>
      <c r="C66" s="90"/>
      <c r="D66" s="487"/>
      <c r="E66" s="21"/>
      <c r="F66" s="488"/>
      <c r="G66" s="488"/>
      <c r="H66" s="414"/>
    </row>
    <row r="67" spans="1:8" x14ac:dyDescent="0.3">
      <c r="A67" s="12"/>
      <c r="B67" s="76"/>
      <c r="C67" s="1"/>
      <c r="D67" s="75"/>
      <c r="E67" s="3"/>
      <c r="F67" s="50"/>
      <c r="G67" s="50"/>
      <c r="H67" s="50"/>
    </row>
    <row r="68" spans="1:8" x14ac:dyDescent="0.3">
      <c r="A68" s="14" t="s">
        <v>47</v>
      </c>
      <c r="B68" s="5" t="s">
        <v>48</v>
      </c>
      <c r="C68" s="6"/>
      <c r="D68" s="7"/>
      <c r="E68" s="3"/>
      <c r="F68" s="50"/>
      <c r="G68" s="50"/>
      <c r="H68" s="50"/>
    </row>
    <row r="69" spans="1:8" x14ac:dyDescent="0.3">
      <c r="A69" s="12"/>
      <c r="B69" s="4"/>
      <c r="C69" s="1"/>
      <c r="D69" s="2"/>
      <c r="E69" s="3"/>
      <c r="F69" s="50"/>
      <c r="G69" s="50"/>
      <c r="H69" s="50"/>
    </row>
    <row r="70" spans="1:8" x14ac:dyDescent="0.3">
      <c r="A70" s="12"/>
      <c r="B70" s="4" t="s">
        <v>15</v>
      </c>
      <c r="C70" s="1" t="s">
        <v>49</v>
      </c>
      <c r="D70" s="2"/>
      <c r="E70" s="3"/>
      <c r="F70" s="50"/>
      <c r="G70" s="50"/>
      <c r="H70" s="50"/>
    </row>
    <row r="71" spans="1:8" x14ac:dyDescent="0.3">
      <c r="A71" s="12"/>
      <c r="B71" s="4"/>
      <c r="C71" s="1" t="s">
        <v>50</v>
      </c>
      <c r="D71" s="2"/>
      <c r="E71" s="16" t="s">
        <v>43</v>
      </c>
      <c r="F71" s="387">
        <v>1</v>
      </c>
      <c r="G71" s="387">
        <f>500*10*15</f>
        <v>75000</v>
      </c>
      <c r="H71" s="387">
        <f>+G71*F71</f>
        <v>75000</v>
      </c>
    </row>
    <row r="72" spans="1:8" x14ac:dyDescent="0.3">
      <c r="A72" s="12"/>
      <c r="B72" s="4"/>
      <c r="C72" s="1"/>
      <c r="D72" s="2"/>
      <c r="E72" s="3"/>
      <c r="F72" s="387"/>
      <c r="G72" s="387"/>
      <c r="H72" s="387"/>
    </row>
    <row r="73" spans="1:8" x14ac:dyDescent="0.3">
      <c r="A73" s="12"/>
      <c r="B73" s="65" t="s">
        <v>18</v>
      </c>
      <c r="C73" s="66" t="s">
        <v>19</v>
      </c>
      <c r="D73" s="62"/>
      <c r="E73" s="3"/>
      <c r="F73" s="387"/>
      <c r="G73" s="387"/>
      <c r="H73" s="387"/>
    </row>
    <row r="74" spans="1:8" x14ac:dyDescent="0.3">
      <c r="A74" s="12"/>
      <c r="B74" s="60"/>
      <c r="C74" s="66" t="s">
        <v>51</v>
      </c>
      <c r="D74" s="62"/>
      <c r="E74" s="3" t="s">
        <v>21</v>
      </c>
      <c r="F74" s="387">
        <f>+H71</f>
        <v>75000</v>
      </c>
      <c r="G74" s="387"/>
      <c r="H74" s="387"/>
    </row>
    <row r="75" spans="1:8" x14ac:dyDescent="0.3">
      <c r="A75" s="12"/>
      <c r="B75" s="4"/>
      <c r="C75" s="1"/>
      <c r="D75" s="2"/>
      <c r="E75" s="3"/>
      <c r="F75" s="387"/>
      <c r="G75" s="387"/>
      <c r="H75" s="387"/>
    </row>
    <row r="76" spans="1:8" hidden="1" x14ac:dyDescent="0.3">
      <c r="A76" s="14" t="s">
        <v>52</v>
      </c>
      <c r="B76" s="5" t="s">
        <v>53</v>
      </c>
      <c r="C76" s="6"/>
      <c r="D76" s="7"/>
      <c r="E76" s="3"/>
      <c r="F76" s="387"/>
      <c r="G76" s="387"/>
      <c r="H76" s="387"/>
    </row>
    <row r="77" spans="1:8" hidden="1" x14ac:dyDescent="0.3">
      <c r="A77" s="12"/>
      <c r="B77" s="4"/>
      <c r="C77" s="1"/>
      <c r="D77" s="2"/>
      <c r="E77" s="3"/>
      <c r="F77" s="387"/>
      <c r="G77" s="387"/>
      <c r="H77" s="387"/>
    </row>
    <row r="78" spans="1:8" hidden="1" x14ac:dyDescent="0.3">
      <c r="A78" s="12"/>
      <c r="B78" s="4" t="s">
        <v>15</v>
      </c>
      <c r="C78" s="1" t="s">
        <v>54</v>
      </c>
      <c r="D78" s="2"/>
      <c r="E78" s="3"/>
      <c r="F78" s="387"/>
      <c r="G78" s="387"/>
      <c r="H78" s="387"/>
    </row>
    <row r="79" spans="1:8" hidden="1" x14ac:dyDescent="0.3">
      <c r="A79" s="12"/>
      <c r="B79" s="4"/>
      <c r="C79" s="1" t="s">
        <v>55</v>
      </c>
      <c r="D79" s="2"/>
      <c r="E79" s="3"/>
      <c r="F79" s="387"/>
      <c r="G79" s="387"/>
      <c r="H79" s="387"/>
    </row>
    <row r="80" spans="1:8" hidden="1" x14ac:dyDescent="0.3">
      <c r="A80" s="12"/>
      <c r="B80" s="4"/>
      <c r="C80" s="1" t="s">
        <v>56</v>
      </c>
      <c r="D80" s="2"/>
      <c r="E80" s="3" t="s">
        <v>57</v>
      </c>
      <c r="F80" s="387">
        <v>0</v>
      </c>
      <c r="G80" s="387">
        <v>20000</v>
      </c>
      <c r="H80" s="387">
        <f>G80*F80</f>
        <v>0</v>
      </c>
    </row>
    <row r="81" spans="1:11" hidden="1" x14ac:dyDescent="0.3">
      <c r="A81" s="12"/>
      <c r="B81" s="4"/>
      <c r="C81" s="1"/>
      <c r="D81" s="2"/>
      <c r="E81" s="16"/>
      <c r="F81" s="387"/>
      <c r="G81" s="387"/>
      <c r="H81" s="387"/>
    </row>
    <row r="82" spans="1:11" hidden="1" x14ac:dyDescent="0.3">
      <c r="A82" s="12"/>
      <c r="B82" s="65" t="s">
        <v>18</v>
      </c>
      <c r="C82" s="66" t="s">
        <v>19</v>
      </c>
      <c r="D82" s="62"/>
      <c r="E82" s="3"/>
      <c r="F82" s="387"/>
      <c r="G82" s="387"/>
      <c r="H82" s="387"/>
    </row>
    <row r="83" spans="1:11" hidden="1" x14ac:dyDescent="0.3">
      <c r="A83" s="14"/>
      <c r="B83" s="60"/>
      <c r="C83" s="66" t="s">
        <v>58</v>
      </c>
      <c r="D83" s="62"/>
      <c r="E83" s="3" t="s">
        <v>21</v>
      </c>
      <c r="F83" s="387">
        <f>+H80</f>
        <v>0</v>
      </c>
      <c r="G83" s="387">
        <v>0.1</v>
      </c>
      <c r="H83" s="387">
        <f>G83*F83</f>
        <v>0</v>
      </c>
    </row>
    <row r="84" spans="1:11" hidden="1" x14ac:dyDescent="0.3">
      <c r="A84" s="14"/>
      <c r="B84" s="77"/>
      <c r="C84" s="78"/>
      <c r="D84" s="79"/>
      <c r="E84" s="80"/>
      <c r="F84" s="387"/>
      <c r="G84" s="387"/>
      <c r="H84" s="387"/>
    </row>
    <row r="85" spans="1:11" s="307" customFormat="1" x14ac:dyDescent="0.3">
      <c r="A85" s="301" t="s">
        <v>59</v>
      </c>
      <c r="B85" s="302" t="s">
        <v>60</v>
      </c>
      <c r="C85" s="303"/>
      <c r="D85" s="304"/>
      <c r="E85" s="305" t="s">
        <v>17</v>
      </c>
      <c r="F85" s="390">
        <v>1</v>
      </c>
      <c r="G85" s="390">
        <f>400000*15</f>
        <v>6000000</v>
      </c>
      <c r="H85" s="390">
        <f>+G85*F85</f>
        <v>6000000</v>
      </c>
      <c r="K85" s="364"/>
    </row>
    <row r="86" spans="1:11" x14ac:dyDescent="0.3">
      <c r="A86" s="14"/>
      <c r="B86" s="81"/>
      <c r="C86" s="82"/>
      <c r="D86" s="83"/>
      <c r="E86" s="80"/>
      <c r="F86" s="387"/>
      <c r="G86" s="387"/>
      <c r="H86" s="387"/>
    </row>
    <row r="87" spans="1:11" x14ac:dyDescent="0.3">
      <c r="A87" s="14" t="s">
        <v>61</v>
      </c>
      <c r="B87" s="81" t="s">
        <v>62</v>
      </c>
      <c r="C87" s="82"/>
      <c r="D87" s="83"/>
      <c r="E87" s="80"/>
      <c r="F87" s="387"/>
      <c r="G87" s="387"/>
      <c r="H87" s="387"/>
    </row>
    <row r="88" spans="1:11" x14ac:dyDescent="0.3">
      <c r="A88" s="14"/>
      <c r="B88" s="81"/>
      <c r="C88" s="82"/>
      <c r="D88" s="83"/>
      <c r="E88" s="80"/>
      <c r="F88" s="387"/>
      <c r="G88" s="387" t="s">
        <v>96</v>
      </c>
      <c r="H88" s="387"/>
    </row>
    <row r="89" spans="1:11" x14ac:dyDescent="0.3">
      <c r="A89" s="14"/>
      <c r="B89" s="77" t="s">
        <v>15</v>
      </c>
      <c r="C89" s="78" t="s">
        <v>63</v>
      </c>
      <c r="D89" s="79"/>
      <c r="E89" s="80"/>
      <c r="F89" s="387"/>
      <c r="G89" s="387"/>
      <c r="H89" s="387"/>
    </row>
    <row r="90" spans="1:11" x14ac:dyDescent="0.3">
      <c r="A90" s="14"/>
      <c r="B90" s="77"/>
      <c r="C90" s="78" t="s">
        <v>64</v>
      </c>
      <c r="D90" s="79"/>
      <c r="E90" s="3" t="s">
        <v>57</v>
      </c>
      <c r="F90" s="387">
        <v>1</v>
      </c>
      <c r="G90" s="387">
        <f>16000*2*15</f>
        <v>480000</v>
      </c>
      <c r="H90" s="387">
        <f>G90*F90</f>
        <v>480000</v>
      </c>
    </row>
    <row r="91" spans="1:11" x14ac:dyDescent="0.3">
      <c r="A91" s="14"/>
      <c r="B91" s="81"/>
      <c r="C91" s="82"/>
      <c r="D91" s="83"/>
      <c r="E91" s="80"/>
      <c r="F91" s="387"/>
      <c r="G91" s="387"/>
      <c r="H91" s="387"/>
    </row>
    <row r="92" spans="1:11" x14ac:dyDescent="0.3">
      <c r="A92" s="14"/>
      <c r="B92" s="65" t="s">
        <v>18</v>
      </c>
      <c r="C92" s="66" t="s">
        <v>19</v>
      </c>
      <c r="D92" s="62"/>
      <c r="E92" s="3"/>
      <c r="F92" s="387"/>
      <c r="G92" s="387"/>
      <c r="H92" s="387"/>
    </row>
    <row r="93" spans="1:11" x14ac:dyDescent="0.3">
      <c r="A93" s="14"/>
      <c r="B93" s="60"/>
      <c r="C93" s="66" t="s">
        <v>65</v>
      </c>
      <c r="D93" s="62"/>
      <c r="E93" s="3" t="s">
        <v>21</v>
      </c>
      <c r="F93" s="387">
        <f>+H90</f>
        <v>480000</v>
      </c>
      <c r="G93" s="387"/>
      <c r="H93" s="387"/>
    </row>
    <row r="94" spans="1:11" x14ac:dyDescent="0.3">
      <c r="A94" s="14"/>
      <c r="B94" s="60"/>
      <c r="C94" s="66"/>
      <c r="D94" s="62"/>
      <c r="E94" s="3"/>
      <c r="F94" s="387"/>
      <c r="G94" s="387"/>
      <c r="H94" s="387"/>
    </row>
    <row r="95" spans="1:11" hidden="1" x14ac:dyDescent="0.3">
      <c r="A95" s="14" t="s">
        <v>66</v>
      </c>
      <c r="B95" s="60" t="s">
        <v>67</v>
      </c>
      <c r="C95" s="66"/>
      <c r="D95" s="62"/>
      <c r="E95" s="3"/>
      <c r="F95" s="387"/>
      <c r="G95" s="387"/>
      <c r="H95" s="387"/>
    </row>
    <row r="96" spans="1:11" hidden="1" x14ac:dyDescent="0.3">
      <c r="A96" s="14"/>
      <c r="B96" s="60" t="s">
        <v>68</v>
      </c>
      <c r="C96" s="66"/>
      <c r="D96" s="62"/>
      <c r="E96" s="3" t="s">
        <v>69</v>
      </c>
      <c r="F96" s="387">
        <v>0</v>
      </c>
      <c r="G96" s="387">
        <v>3000000</v>
      </c>
      <c r="H96" s="387">
        <f>G96*F96</f>
        <v>0</v>
      </c>
    </row>
    <row r="97" spans="1:8" hidden="1" x14ac:dyDescent="0.3">
      <c r="A97" s="14"/>
      <c r="B97" s="60"/>
      <c r="C97" s="66"/>
      <c r="D97" s="62"/>
      <c r="E97" s="3"/>
      <c r="F97" s="387"/>
      <c r="G97" s="387"/>
      <c r="H97" s="387"/>
    </row>
    <row r="98" spans="1:8" hidden="1" x14ac:dyDescent="0.3">
      <c r="A98" s="14" t="s">
        <v>70</v>
      </c>
      <c r="B98" s="66" t="s">
        <v>71</v>
      </c>
      <c r="C98" s="66"/>
      <c r="D98" s="62"/>
      <c r="E98" s="3" t="s">
        <v>21</v>
      </c>
      <c r="F98" s="387">
        <f>+H96</f>
        <v>0</v>
      </c>
      <c r="G98" s="387">
        <v>0.1</v>
      </c>
      <c r="H98" s="387">
        <f>G98*F98</f>
        <v>0</v>
      </c>
    </row>
    <row r="99" spans="1:8" hidden="1" x14ac:dyDescent="0.3">
      <c r="A99" s="14"/>
      <c r="B99" s="60"/>
      <c r="C99" s="66"/>
      <c r="D99" s="62"/>
      <c r="E99" s="3"/>
      <c r="F99" s="387"/>
      <c r="G99" s="387"/>
      <c r="H99" s="387"/>
    </row>
    <row r="100" spans="1:8" x14ac:dyDescent="0.3">
      <c r="A100" s="52"/>
      <c r="B100" s="53"/>
      <c r="C100" s="25"/>
      <c r="D100" s="25"/>
      <c r="E100" s="26"/>
      <c r="F100" s="391"/>
      <c r="G100" s="391"/>
      <c r="H100" s="391"/>
    </row>
    <row r="101" spans="1:8" s="264" customFormat="1" x14ac:dyDescent="0.3">
      <c r="A101" s="14">
        <v>1200</v>
      </c>
      <c r="B101" s="5" t="s">
        <v>72</v>
      </c>
      <c r="C101" s="6"/>
      <c r="D101" s="6"/>
      <c r="E101" s="44"/>
      <c r="F101" s="386"/>
      <c r="G101" s="386"/>
      <c r="H101" s="386"/>
    </row>
    <row r="102" spans="1:8" ht="15" thickBot="1" x14ac:dyDescent="0.35">
      <c r="A102" s="70"/>
      <c r="B102" s="71"/>
      <c r="C102" s="72"/>
      <c r="D102" s="72"/>
      <c r="E102" s="73"/>
      <c r="F102" s="74"/>
      <c r="G102" s="74"/>
      <c r="H102" s="74"/>
    </row>
    <row r="103" spans="1:8" x14ac:dyDescent="0.3">
      <c r="A103" s="1"/>
      <c r="B103" s="1"/>
      <c r="C103" s="1"/>
      <c r="D103" s="1"/>
      <c r="E103" s="29"/>
      <c r="F103" s="39"/>
      <c r="G103" s="39"/>
      <c r="H103" s="39"/>
    </row>
    <row r="104" spans="1:8" x14ac:dyDescent="0.3">
      <c r="A104" s="1"/>
      <c r="B104" s="1"/>
      <c r="C104" s="1"/>
      <c r="D104" s="1"/>
      <c r="E104" s="29"/>
      <c r="F104" s="39"/>
      <c r="G104" s="39"/>
      <c r="H104" s="39"/>
    </row>
    <row r="105" spans="1:8" ht="15" thickBot="1" x14ac:dyDescent="0.35">
      <c r="A105" s="43" t="s">
        <v>0</v>
      </c>
      <c r="B105" s="6"/>
      <c r="C105" s="6"/>
      <c r="D105" s="1"/>
      <c r="E105" s="29"/>
      <c r="F105" s="44"/>
      <c r="G105" s="44"/>
      <c r="H105" s="44" t="s">
        <v>73</v>
      </c>
    </row>
    <row r="106" spans="1:8" x14ac:dyDescent="0.3">
      <c r="A106" s="367"/>
      <c r="B106" s="368"/>
      <c r="C106" s="369"/>
      <c r="D106" s="370"/>
      <c r="E106" s="371"/>
      <c r="F106" s="372"/>
      <c r="G106" s="372"/>
      <c r="H106" s="372"/>
    </row>
    <row r="107" spans="1:8" x14ac:dyDescent="0.3">
      <c r="A107" s="373" t="s">
        <v>2</v>
      </c>
      <c r="B107" s="502" t="s">
        <v>3</v>
      </c>
      <c r="C107" s="503"/>
      <c r="D107" s="504"/>
      <c r="E107" s="376" t="s">
        <v>4</v>
      </c>
      <c r="F107" s="377" t="s">
        <v>6</v>
      </c>
      <c r="G107" s="377" t="s">
        <v>5</v>
      </c>
      <c r="H107" s="377" t="s">
        <v>7</v>
      </c>
    </row>
    <row r="108" spans="1:8" x14ac:dyDescent="0.3">
      <c r="A108" s="373" t="s">
        <v>8</v>
      </c>
      <c r="B108" s="374"/>
      <c r="C108" s="375"/>
      <c r="D108" s="378"/>
      <c r="E108" s="298"/>
      <c r="F108" s="306"/>
      <c r="G108" s="306"/>
      <c r="H108" s="306"/>
    </row>
    <row r="109" spans="1:8" x14ac:dyDescent="0.3">
      <c r="A109" s="379"/>
      <c r="B109" s="380"/>
      <c r="C109" s="381"/>
      <c r="D109" s="382"/>
      <c r="E109" s="383"/>
      <c r="F109" s="384"/>
      <c r="G109" s="384"/>
      <c r="H109" s="384"/>
    </row>
    <row r="110" spans="1:8" x14ac:dyDescent="0.3">
      <c r="A110" s="52"/>
      <c r="B110" s="53"/>
      <c r="C110" s="25"/>
      <c r="D110" s="54"/>
      <c r="E110" s="55"/>
      <c r="F110" s="50"/>
      <c r="G110" s="50"/>
      <c r="H110" s="50"/>
    </row>
    <row r="111" spans="1:8" x14ac:dyDescent="0.3">
      <c r="A111" s="12"/>
      <c r="B111" s="76" t="s">
        <v>74</v>
      </c>
      <c r="C111" s="1"/>
      <c r="D111" s="2"/>
      <c r="E111" s="3"/>
      <c r="F111" s="50"/>
      <c r="G111" s="50"/>
      <c r="H111" s="50"/>
    </row>
    <row r="112" spans="1:8" x14ac:dyDescent="0.3">
      <c r="A112" s="12"/>
      <c r="B112" s="76" t="s">
        <v>75</v>
      </c>
      <c r="C112" s="1"/>
      <c r="D112" s="2"/>
      <c r="E112" s="3"/>
      <c r="F112" s="50"/>
      <c r="G112" s="50"/>
      <c r="H112" s="50"/>
    </row>
    <row r="113" spans="1:8" x14ac:dyDescent="0.3">
      <c r="A113" s="12"/>
      <c r="B113" s="4"/>
      <c r="C113" s="1"/>
      <c r="D113" s="49"/>
      <c r="E113" s="3"/>
      <c r="F113" s="50"/>
      <c r="G113" s="50"/>
      <c r="H113" s="50"/>
    </row>
    <row r="114" spans="1:8" x14ac:dyDescent="0.3">
      <c r="A114" s="14" t="s">
        <v>76</v>
      </c>
      <c r="B114" s="5" t="s">
        <v>77</v>
      </c>
      <c r="C114" s="6"/>
      <c r="D114" s="2"/>
      <c r="E114" s="3"/>
      <c r="F114" s="50"/>
      <c r="G114" s="50"/>
      <c r="H114" s="50"/>
    </row>
    <row r="115" spans="1:8" x14ac:dyDescent="0.3">
      <c r="A115" s="12"/>
      <c r="B115" s="4"/>
      <c r="C115" s="1"/>
      <c r="D115" s="2"/>
      <c r="E115" s="3"/>
      <c r="F115" s="50"/>
      <c r="G115" s="50"/>
      <c r="H115" s="50"/>
    </row>
    <row r="116" spans="1:8" x14ac:dyDescent="0.3">
      <c r="A116" s="12"/>
      <c r="B116" s="4" t="s">
        <v>15</v>
      </c>
      <c r="C116" s="1" t="s">
        <v>78</v>
      </c>
      <c r="D116" s="2"/>
      <c r="E116" s="3" t="s">
        <v>160</v>
      </c>
      <c r="F116" s="387">
        <v>1</v>
      </c>
      <c r="G116" s="387"/>
      <c r="H116" s="387"/>
    </row>
    <row r="117" spans="1:8" x14ac:dyDescent="0.3">
      <c r="A117" s="12"/>
      <c r="B117" s="4"/>
      <c r="C117" s="1"/>
      <c r="D117" s="2"/>
      <c r="E117" s="3"/>
      <c r="F117" s="387"/>
      <c r="G117" s="387"/>
      <c r="H117" s="387"/>
    </row>
    <row r="118" spans="1:8" hidden="1" x14ac:dyDescent="0.3">
      <c r="A118" s="12"/>
      <c r="B118" s="4" t="s">
        <v>18</v>
      </c>
      <c r="C118" s="1" t="s">
        <v>79</v>
      </c>
      <c r="D118" s="2"/>
      <c r="E118" s="3" t="s">
        <v>160</v>
      </c>
      <c r="F118" s="387">
        <v>0</v>
      </c>
      <c r="G118" s="387">
        <v>0</v>
      </c>
      <c r="H118" s="387">
        <f>G118*F118</f>
        <v>0</v>
      </c>
    </row>
    <row r="119" spans="1:8" hidden="1" x14ac:dyDescent="0.3">
      <c r="A119" s="12"/>
      <c r="B119" s="4"/>
      <c r="C119" s="1"/>
      <c r="D119" s="2"/>
      <c r="E119" s="3"/>
      <c r="F119" s="387"/>
      <c r="G119" s="387"/>
      <c r="H119" s="387"/>
    </row>
    <row r="120" spans="1:8" x14ac:dyDescent="0.3">
      <c r="A120" s="12"/>
      <c r="B120" s="4" t="s">
        <v>39</v>
      </c>
      <c r="C120" s="1" t="s">
        <v>80</v>
      </c>
      <c r="D120" s="2"/>
      <c r="E120" s="3" t="s">
        <v>81</v>
      </c>
      <c r="F120" s="387">
        <v>15</v>
      </c>
      <c r="G120" s="387"/>
      <c r="H120" s="387"/>
    </row>
    <row r="121" spans="1:8" x14ac:dyDescent="0.3">
      <c r="A121" s="12"/>
      <c r="B121" s="4"/>
      <c r="C121" s="1"/>
      <c r="D121" s="2" t="s">
        <v>82</v>
      </c>
      <c r="E121" s="3"/>
      <c r="F121" s="387"/>
      <c r="G121" s="387"/>
      <c r="H121" s="387"/>
    </row>
    <row r="122" spans="1:8" x14ac:dyDescent="0.3">
      <c r="A122" s="14" t="s">
        <v>83</v>
      </c>
      <c r="B122" s="5" t="s">
        <v>92</v>
      </c>
      <c r="C122" s="6"/>
      <c r="D122" s="7"/>
      <c r="E122" s="3"/>
      <c r="F122" s="387"/>
      <c r="G122" s="387"/>
      <c r="H122" s="387"/>
    </row>
    <row r="123" spans="1:8" x14ac:dyDescent="0.3">
      <c r="A123" s="12"/>
      <c r="B123" s="4"/>
      <c r="C123" s="1"/>
      <c r="D123" s="2"/>
      <c r="E123" s="3"/>
      <c r="F123" s="387"/>
      <c r="G123" s="387"/>
      <c r="H123" s="387"/>
    </row>
    <row r="124" spans="1:8" x14ac:dyDescent="0.3">
      <c r="A124" s="12"/>
      <c r="B124" s="4" t="s">
        <v>15</v>
      </c>
      <c r="C124" s="1" t="s">
        <v>93</v>
      </c>
      <c r="D124" s="1"/>
      <c r="E124" s="3" t="s">
        <v>57</v>
      </c>
      <c r="F124" s="387">
        <v>1</v>
      </c>
      <c r="G124" s="387">
        <v>80000</v>
      </c>
      <c r="H124" s="387">
        <f>+F124*G124</f>
        <v>80000</v>
      </c>
    </row>
    <row r="125" spans="1:8" x14ac:dyDescent="0.3">
      <c r="A125" s="12"/>
      <c r="B125" s="4"/>
      <c r="C125" s="1"/>
      <c r="D125" s="2"/>
      <c r="E125" s="3"/>
      <c r="F125" s="387"/>
      <c r="G125" s="387"/>
      <c r="H125" s="387"/>
    </row>
    <row r="126" spans="1:8" x14ac:dyDescent="0.3">
      <c r="A126" s="12"/>
      <c r="B126" s="4" t="s">
        <v>18</v>
      </c>
      <c r="C126" s="1" t="s">
        <v>973</v>
      </c>
      <c r="D126" s="2"/>
      <c r="E126" s="3" t="s">
        <v>81</v>
      </c>
      <c r="F126" s="387">
        <v>15</v>
      </c>
      <c r="G126" s="387"/>
      <c r="H126" s="387"/>
    </row>
    <row r="127" spans="1:8" x14ac:dyDescent="0.3">
      <c r="A127" s="12"/>
      <c r="B127" s="4"/>
      <c r="C127" s="1" t="s">
        <v>974</v>
      </c>
      <c r="D127" s="2"/>
      <c r="E127" s="3"/>
      <c r="F127" s="387"/>
      <c r="G127" s="387"/>
      <c r="H127" s="387"/>
    </row>
    <row r="128" spans="1:8" x14ac:dyDescent="0.3">
      <c r="A128" s="12"/>
      <c r="B128" s="4"/>
      <c r="C128" s="1"/>
      <c r="D128" s="2"/>
      <c r="E128" s="3"/>
      <c r="F128" s="387"/>
      <c r="G128" s="387"/>
      <c r="H128" s="387"/>
    </row>
    <row r="129" spans="1:8" x14ac:dyDescent="0.3">
      <c r="A129" s="14" t="s">
        <v>91</v>
      </c>
      <c r="B129" s="5" t="s">
        <v>94</v>
      </c>
      <c r="C129" s="1"/>
      <c r="D129" s="2"/>
      <c r="E129" s="3"/>
      <c r="F129" s="387"/>
      <c r="G129" s="387"/>
      <c r="H129" s="387"/>
    </row>
    <row r="130" spans="1:8" x14ac:dyDescent="0.3">
      <c r="A130" s="12"/>
      <c r="B130" s="4"/>
      <c r="C130" s="1"/>
      <c r="D130" s="2"/>
      <c r="E130" s="3"/>
      <c r="F130" s="387"/>
      <c r="G130" s="387"/>
      <c r="H130" s="387"/>
    </row>
    <row r="131" spans="1:8" x14ac:dyDescent="0.3">
      <c r="A131" s="12"/>
      <c r="B131" s="4" t="s">
        <v>15</v>
      </c>
      <c r="C131" s="1" t="s">
        <v>95</v>
      </c>
      <c r="D131" s="2"/>
      <c r="E131" s="3" t="s">
        <v>57</v>
      </c>
      <c r="F131" s="387">
        <v>1</v>
      </c>
      <c r="G131" s="387">
        <v>300000</v>
      </c>
      <c r="H131" s="387">
        <f>+F131*G131</f>
        <v>300000</v>
      </c>
    </row>
    <row r="132" spans="1:8" x14ac:dyDescent="0.3">
      <c r="A132" s="12"/>
      <c r="B132" s="4"/>
      <c r="C132" s="1"/>
      <c r="D132" s="2" t="s">
        <v>96</v>
      </c>
      <c r="E132" s="3"/>
      <c r="F132" s="387"/>
      <c r="G132" s="387"/>
      <c r="H132" s="387"/>
    </row>
    <row r="133" spans="1:8" x14ac:dyDescent="0.3">
      <c r="A133" s="12"/>
      <c r="B133" s="4" t="s">
        <v>18</v>
      </c>
      <c r="C133" s="1" t="s">
        <v>97</v>
      </c>
      <c r="D133" s="2"/>
      <c r="E133" s="3" t="s">
        <v>57</v>
      </c>
      <c r="F133" s="387">
        <v>1</v>
      </c>
      <c r="G133" s="387">
        <v>300000</v>
      </c>
      <c r="H133" s="387">
        <f>+F133*G133</f>
        <v>300000</v>
      </c>
    </row>
    <row r="134" spans="1:8" x14ac:dyDescent="0.3">
      <c r="A134" s="12"/>
      <c r="B134" s="4"/>
      <c r="C134" s="1"/>
      <c r="D134" s="2"/>
      <c r="E134" s="3"/>
      <c r="F134" s="392"/>
      <c r="G134" s="392"/>
      <c r="H134" s="392"/>
    </row>
    <row r="135" spans="1:8" x14ac:dyDescent="0.3">
      <c r="A135" s="12"/>
      <c r="B135" s="65" t="s">
        <v>39</v>
      </c>
      <c r="C135" s="1" t="s">
        <v>98</v>
      </c>
      <c r="D135" s="62"/>
      <c r="E135" s="3" t="s">
        <v>57</v>
      </c>
      <c r="F135" s="387">
        <v>1</v>
      </c>
      <c r="G135" s="387">
        <v>1000000</v>
      </c>
      <c r="H135" s="387">
        <f>+F135*G135</f>
        <v>1000000</v>
      </c>
    </row>
    <row r="136" spans="1:8" x14ac:dyDescent="0.3">
      <c r="A136" s="12"/>
      <c r="B136" s="65"/>
      <c r="C136" s="66"/>
      <c r="D136" s="62"/>
      <c r="E136" s="3"/>
      <c r="F136" s="388"/>
      <c r="G136" s="388"/>
      <c r="H136" s="388"/>
    </row>
    <row r="137" spans="1:8" x14ac:dyDescent="0.3">
      <c r="A137" s="12"/>
      <c r="B137" s="65" t="s">
        <v>90</v>
      </c>
      <c r="C137" s="66" t="s">
        <v>19</v>
      </c>
      <c r="D137" s="62"/>
      <c r="E137" s="3" t="s">
        <v>21</v>
      </c>
      <c r="F137" s="389">
        <f>+H131+H133+H135</f>
        <v>1600000</v>
      </c>
      <c r="G137" s="389"/>
      <c r="H137" s="389"/>
    </row>
    <row r="138" spans="1:8" x14ac:dyDescent="0.3">
      <c r="A138" s="12"/>
      <c r="B138" s="65"/>
      <c r="C138" s="1" t="s">
        <v>990</v>
      </c>
      <c r="D138" s="62"/>
      <c r="E138" s="3"/>
      <c r="F138" s="388"/>
      <c r="G138" s="388"/>
      <c r="H138" s="388"/>
    </row>
    <row r="139" spans="1:8" x14ac:dyDescent="0.3">
      <c r="A139" s="12"/>
      <c r="B139" s="65"/>
      <c r="C139" s="1"/>
      <c r="D139" s="62"/>
      <c r="E139" s="3"/>
      <c r="F139" s="388"/>
      <c r="G139" s="388"/>
      <c r="H139" s="388"/>
    </row>
    <row r="140" spans="1:8" ht="25.5" customHeight="1" x14ac:dyDescent="0.3">
      <c r="A140" s="14" t="s">
        <v>989</v>
      </c>
      <c r="B140" s="4" t="s">
        <v>15</v>
      </c>
      <c r="C140" s="507" t="s">
        <v>992</v>
      </c>
      <c r="D140" s="508"/>
      <c r="E140" s="3" t="s">
        <v>57</v>
      </c>
      <c r="F140" s="387">
        <v>1</v>
      </c>
      <c r="G140" s="387">
        <v>100000</v>
      </c>
      <c r="H140" s="387">
        <f>+F140*G140</f>
        <v>100000</v>
      </c>
    </row>
    <row r="141" spans="1:8" x14ac:dyDescent="0.3">
      <c r="A141" s="14"/>
      <c r="B141" s="4"/>
      <c r="C141" s="1"/>
      <c r="D141" s="2"/>
      <c r="E141" s="3"/>
      <c r="F141" s="387"/>
      <c r="G141" s="387"/>
      <c r="H141" s="387"/>
    </row>
    <row r="142" spans="1:8" x14ac:dyDescent="0.3">
      <c r="A142" s="14"/>
      <c r="B142" s="65" t="s">
        <v>18</v>
      </c>
      <c r="C142" s="66" t="s">
        <v>19</v>
      </c>
      <c r="D142" s="62"/>
      <c r="E142" s="3" t="s">
        <v>21</v>
      </c>
      <c r="F142" s="389">
        <f>+H140</f>
        <v>100000</v>
      </c>
      <c r="G142" s="389"/>
      <c r="H142" s="389"/>
    </row>
    <row r="143" spans="1:8" x14ac:dyDescent="0.3">
      <c r="A143" s="14"/>
      <c r="B143" s="65"/>
      <c r="C143" s="1" t="s">
        <v>991</v>
      </c>
      <c r="D143" s="62"/>
      <c r="E143" s="3"/>
      <c r="F143" s="388"/>
      <c r="G143" s="388"/>
      <c r="H143" s="388"/>
    </row>
    <row r="144" spans="1:8" x14ac:dyDescent="0.3">
      <c r="A144" s="84"/>
      <c r="B144" s="65"/>
      <c r="C144" s="1"/>
      <c r="D144" s="62"/>
      <c r="E144" s="3"/>
      <c r="F144" s="388"/>
      <c r="G144" s="388"/>
      <c r="H144" s="388"/>
    </row>
    <row r="145" spans="1:8" x14ac:dyDescent="0.3">
      <c r="A145" s="52"/>
      <c r="B145" s="53"/>
      <c r="C145" s="25"/>
      <c r="D145" s="25"/>
      <c r="E145" s="26"/>
      <c r="F145" s="391"/>
      <c r="G145" s="391"/>
      <c r="H145" s="391"/>
    </row>
    <row r="146" spans="1:8" s="264" customFormat="1" x14ac:dyDescent="0.3">
      <c r="A146" s="14" t="s">
        <v>99</v>
      </c>
      <c r="B146" s="5" t="s">
        <v>72</v>
      </c>
      <c r="C146" s="6"/>
      <c r="D146" s="6"/>
      <c r="E146" s="44"/>
      <c r="F146" s="386"/>
      <c r="G146" s="386"/>
      <c r="H146" s="386"/>
    </row>
    <row r="147" spans="1:8" ht="15" thickBot="1" x14ac:dyDescent="0.35">
      <c r="A147" s="70"/>
      <c r="B147" s="71"/>
      <c r="C147" s="72"/>
      <c r="D147" s="72"/>
      <c r="E147" s="73"/>
      <c r="F147" s="74"/>
      <c r="G147" s="74"/>
      <c r="H147" s="74"/>
    </row>
    <row r="148" spans="1:8" x14ac:dyDescent="0.3">
      <c r="A148" s="1"/>
      <c r="B148" s="1"/>
      <c r="C148" s="1"/>
      <c r="D148" s="1"/>
      <c r="E148" s="29"/>
      <c r="F148" s="39"/>
      <c r="G148" s="39"/>
      <c r="H148" s="39"/>
    </row>
    <row r="149" spans="1:8" x14ac:dyDescent="0.3">
      <c r="A149" s="1"/>
      <c r="B149" s="1"/>
      <c r="C149" s="1"/>
      <c r="D149" s="1"/>
      <c r="E149" s="29"/>
      <c r="F149" s="39"/>
      <c r="G149" s="39"/>
      <c r="H149" s="39"/>
    </row>
    <row r="150" spans="1:8" ht="15" thickBot="1" x14ac:dyDescent="0.35">
      <c r="A150" s="43" t="s">
        <v>0</v>
      </c>
      <c r="B150" s="1"/>
      <c r="C150" s="1"/>
      <c r="D150" s="1"/>
      <c r="E150" s="29"/>
      <c r="F150" s="44"/>
      <c r="G150" s="44"/>
      <c r="H150" s="44" t="s">
        <v>100</v>
      </c>
    </row>
    <row r="151" spans="1:8" x14ac:dyDescent="0.3">
      <c r="A151" s="367"/>
      <c r="B151" s="368"/>
      <c r="C151" s="369"/>
      <c r="D151" s="370"/>
      <c r="E151" s="371"/>
      <c r="F151" s="372"/>
      <c r="G151" s="372"/>
      <c r="H151" s="372"/>
    </row>
    <row r="152" spans="1:8" x14ac:dyDescent="0.3">
      <c r="A152" s="373" t="s">
        <v>2</v>
      </c>
      <c r="B152" s="502" t="s">
        <v>3</v>
      </c>
      <c r="C152" s="503"/>
      <c r="D152" s="504"/>
      <c r="E152" s="376" t="s">
        <v>4</v>
      </c>
      <c r="F152" s="377" t="s">
        <v>6</v>
      </c>
      <c r="G152" s="377" t="s">
        <v>5</v>
      </c>
      <c r="H152" s="377" t="s">
        <v>7</v>
      </c>
    </row>
    <row r="153" spans="1:8" x14ac:dyDescent="0.3">
      <c r="A153" s="373" t="s">
        <v>8</v>
      </c>
      <c r="B153" s="374"/>
      <c r="C153" s="375"/>
      <c r="D153" s="378"/>
      <c r="E153" s="298"/>
      <c r="F153" s="306"/>
      <c r="G153" s="306"/>
      <c r="H153" s="306"/>
    </row>
    <row r="154" spans="1:8" x14ac:dyDescent="0.3">
      <c r="A154" s="379"/>
      <c r="B154" s="380"/>
      <c r="C154" s="381"/>
      <c r="D154" s="382"/>
      <c r="E154" s="383"/>
      <c r="F154" s="384"/>
      <c r="G154" s="384"/>
      <c r="H154" s="384"/>
    </row>
    <row r="155" spans="1:8" x14ac:dyDescent="0.3">
      <c r="A155" s="52"/>
      <c r="B155" s="53"/>
      <c r="C155" s="25"/>
      <c r="D155" s="54"/>
      <c r="E155" s="55"/>
      <c r="F155" s="50"/>
      <c r="G155" s="50"/>
      <c r="H155" s="50"/>
    </row>
    <row r="156" spans="1:8" x14ac:dyDescent="0.3">
      <c r="A156" s="12"/>
      <c r="B156" s="76" t="s">
        <v>101</v>
      </c>
      <c r="C156" s="1"/>
      <c r="D156" s="75"/>
      <c r="E156" s="3"/>
      <c r="F156" s="50"/>
      <c r="G156" s="50"/>
      <c r="H156" s="50"/>
    </row>
    <row r="157" spans="1:8" x14ac:dyDescent="0.3">
      <c r="A157" s="12"/>
      <c r="B157" s="76" t="s">
        <v>102</v>
      </c>
      <c r="C157" s="1"/>
      <c r="D157" s="75"/>
      <c r="E157" s="3"/>
      <c r="F157" s="50"/>
      <c r="G157" s="50"/>
      <c r="H157" s="50"/>
    </row>
    <row r="158" spans="1:8" x14ac:dyDescent="0.3">
      <c r="A158" s="12"/>
      <c r="B158" s="4"/>
      <c r="C158" s="1"/>
      <c r="D158" s="2"/>
      <c r="E158" s="3"/>
      <c r="F158" s="50"/>
      <c r="G158" s="50"/>
      <c r="H158" s="50"/>
    </row>
    <row r="159" spans="1:8" x14ac:dyDescent="0.3">
      <c r="A159" s="14" t="s">
        <v>103</v>
      </c>
      <c r="B159" s="5" t="s">
        <v>104</v>
      </c>
      <c r="C159" s="6"/>
      <c r="D159" s="7"/>
      <c r="E159" s="3"/>
      <c r="F159" s="50"/>
      <c r="G159" s="50"/>
      <c r="H159" s="50"/>
    </row>
    <row r="160" spans="1:8" x14ac:dyDescent="0.3">
      <c r="A160" s="12"/>
      <c r="B160" s="4"/>
      <c r="C160" s="1"/>
      <c r="D160" s="2"/>
      <c r="E160" s="3"/>
      <c r="F160" s="50"/>
      <c r="G160" s="50"/>
      <c r="H160" s="50"/>
    </row>
    <row r="161" spans="1:8" x14ac:dyDescent="0.3">
      <c r="A161" s="12"/>
      <c r="B161" s="4" t="s">
        <v>15</v>
      </c>
      <c r="C161" s="1" t="s">
        <v>105</v>
      </c>
      <c r="D161" s="2"/>
      <c r="E161" s="3" t="s">
        <v>106</v>
      </c>
      <c r="F161" s="385">
        <v>50</v>
      </c>
      <c r="G161" s="385"/>
      <c r="H161" s="385"/>
    </row>
    <row r="162" spans="1:8" x14ac:dyDescent="0.3">
      <c r="A162" s="12"/>
      <c r="B162" s="4"/>
      <c r="C162" s="1"/>
      <c r="D162" s="2"/>
      <c r="E162" s="3"/>
      <c r="F162" s="385"/>
      <c r="G162" s="385"/>
      <c r="H162" s="385"/>
    </row>
    <row r="163" spans="1:8" x14ac:dyDescent="0.3">
      <c r="A163" s="12"/>
      <c r="B163" s="4" t="s">
        <v>107</v>
      </c>
      <c r="C163" s="1" t="s">
        <v>108</v>
      </c>
      <c r="D163" s="2"/>
      <c r="E163" s="3" t="s">
        <v>106</v>
      </c>
      <c r="F163" s="385">
        <v>30</v>
      </c>
      <c r="G163" s="385"/>
      <c r="H163" s="385"/>
    </row>
    <row r="164" spans="1:8" x14ac:dyDescent="0.3">
      <c r="A164" s="12"/>
      <c r="B164" s="4"/>
      <c r="C164" s="1"/>
      <c r="D164" s="2"/>
      <c r="E164" s="3"/>
      <c r="F164" s="385"/>
      <c r="G164" s="385"/>
      <c r="H164" s="385"/>
    </row>
    <row r="165" spans="1:8" x14ac:dyDescent="0.3">
      <c r="A165" s="12"/>
      <c r="B165" s="4" t="s">
        <v>109</v>
      </c>
      <c r="C165" s="1" t="s">
        <v>110</v>
      </c>
      <c r="D165" s="2"/>
      <c r="E165" s="3" t="s">
        <v>106</v>
      </c>
      <c r="F165" s="385">
        <v>100</v>
      </c>
      <c r="G165" s="385"/>
      <c r="H165" s="385"/>
    </row>
    <row r="166" spans="1:8" x14ac:dyDescent="0.3">
      <c r="A166" s="12"/>
      <c r="B166" s="4"/>
      <c r="C166" s="1"/>
      <c r="D166" s="2"/>
      <c r="E166" s="3"/>
      <c r="F166" s="385"/>
      <c r="G166" s="385"/>
      <c r="H166" s="385"/>
    </row>
    <row r="167" spans="1:8" x14ac:dyDescent="0.3">
      <c r="A167" s="14" t="s">
        <v>111</v>
      </c>
      <c r="B167" s="4" t="s">
        <v>112</v>
      </c>
      <c r="C167" s="1" t="s">
        <v>113</v>
      </c>
      <c r="D167" s="2"/>
      <c r="E167" s="3" t="s">
        <v>106</v>
      </c>
      <c r="F167" s="385">
        <v>30</v>
      </c>
      <c r="G167" s="385"/>
      <c r="H167" s="385"/>
    </row>
    <row r="168" spans="1:8" x14ac:dyDescent="0.3">
      <c r="A168" s="12"/>
      <c r="B168" s="4"/>
      <c r="C168" s="1"/>
      <c r="D168" s="2"/>
      <c r="E168" s="3"/>
      <c r="F168" s="385"/>
      <c r="G168" s="385"/>
      <c r="H168" s="385"/>
    </row>
    <row r="169" spans="1:8" x14ac:dyDescent="0.3">
      <c r="A169" s="14" t="s">
        <v>114</v>
      </c>
      <c r="B169" s="5" t="s">
        <v>115</v>
      </c>
      <c r="C169" s="1"/>
      <c r="D169" s="2"/>
      <c r="E169" s="3"/>
      <c r="F169" s="385"/>
      <c r="G169" s="385"/>
      <c r="H169" s="385"/>
    </row>
    <row r="170" spans="1:8" x14ac:dyDescent="0.3">
      <c r="A170" s="12"/>
      <c r="B170" s="4"/>
      <c r="C170" s="1"/>
      <c r="D170" s="2"/>
      <c r="E170" s="3"/>
      <c r="F170" s="385"/>
      <c r="G170" s="385"/>
      <c r="H170" s="385"/>
    </row>
    <row r="171" spans="1:8" x14ac:dyDescent="0.3">
      <c r="A171" s="12"/>
      <c r="B171" s="4" t="s">
        <v>15</v>
      </c>
      <c r="C171" s="1" t="s">
        <v>116</v>
      </c>
      <c r="D171" s="2"/>
      <c r="E171" s="3" t="s">
        <v>117</v>
      </c>
      <c r="F171" s="385">
        <v>15</v>
      </c>
      <c r="G171" s="385"/>
      <c r="H171" s="385"/>
    </row>
    <row r="172" spans="1:8" x14ac:dyDescent="0.3">
      <c r="A172" s="12"/>
      <c r="B172" s="4"/>
      <c r="C172" s="1"/>
      <c r="D172" s="2"/>
      <c r="E172" s="3"/>
      <c r="F172" s="385"/>
      <c r="G172" s="385"/>
      <c r="H172" s="385"/>
    </row>
    <row r="173" spans="1:8" x14ac:dyDescent="0.3">
      <c r="A173" s="12"/>
      <c r="B173" s="4" t="s">
        <v>90</v>
      </c>
      <c r="C173" s="1" t="s">
        <v>118</v>
      </c>
      <c r="D173" s="2"/>
      <c r="E173" s="3" t="s">
        <v>117</v>
      </c>
      <c r="F173" s="385">
        <v>5</v>
      </c>
      <c r="G173" s="385"/>
      <c r="H173" s="385"/>
    </row>
    <row r="174" spans="1:8" x14ac:dyDescent="0.3">
      <c r="A174" s="12"/>
      <c r="B174" s="4"/>
      <c r="C174" s="1"/>
      <c r="D174" s="2"/>
      <c r="E174" s="3"/>
      <c r="F174" s="385"/>
      <c r="G174" s="385"/>
      <c r="H174" s="385"/>
    </row>
    <row r="175" spans="1:8" x14ac:dyDescent="0.3">
      <c r="A175" s="12"/>
      <c r="B175" s="4" t="s">
        <v>107</v>
      </c>
      <c r="C175" s="1" t="s">
        <v>119</v>
      </c>
      <c r="D175" s="2"/>
      <c r="E175" s="3" t="s">
        <v>117</v>
      </c>
      <c r="F175" s="385">
        <v>3</v>
      </c>
      <c r="G175" s="385"/>
      <c r="H175" s="385"/>
    </row>
    <row r="176" spans="1:8" x14ac:dyDescent="0.3">
      <c r="A176" s="12"/>
      <c r="B176" s="4"/>
      <c r="C176" s="1"/>
      <c r="D176" s="2"/>
      <c r="E176" s="3"/>
      <c r="F176" s="385"/>
      <c r="G176" s="385"/>
      <c r="H176" s="385"/>
    </row>
    <row r="177" spans="1:8" x14ac:dyDescent="0.3">
      <c r="A177" s="12"/>
      <c r="B177" s="4" t="s">
        <v>109</v>
      </c>
      <c r="C177" s="1" t="s">
        <v>120</v>
      </c>
      <c r="D177" s="2"/>
      <c r="E177" s="3" t="s">
        <v>117</v>
      </c>
      <c r="F177" s="385">
        <v>1</v>
      </c>
      <c r="G177" s="385"/>
      <c r="H177" s="385"/>
    </row>
    <row r="178" spans="1:8" x14ac:dyDescent="0.3">
      <c r="A178" s="14"/>
      <c r="B178" s="4"/>
      <c r="C178" s="1"/>
      <c r="D178" s="2"/>
      <c r="E178" s="3"/>
      <c r="F178" s="385"/>
      <c r="G178" s="385"/>
      <c r="H178" s="385"/>
    </row>
    <row r="179" spans="1:8" x14ac:dyDescent="0.3">
      <c r="A179" s="28">
        <v>14.03</v>
      </c>
      <c r="B179" s="5" t="s">
        <v>121</v>
      </c>
      <c r="C179" s="6"/>
      <c r="D179" s="2"/>
      <c r="E179" s="3"/>
      <c r="F179" s="385"/>
      <c r="G179" s="385"/>
      <c r="H179" s="385"/>
    </row>
    <row r="180" spans="1:8" x14ac:dyDescent="0.3">
      <c r="A180" s="12"/>
      <c r="B180" s="5" t="s">
        <v>122</v>
      </c>
      <c r="C180" s="1"/>
      <c r="D180" s="2"/>
      <c r="E180" s="3"/>
      <c r="F180" s="385"/>
      <c r="G180" s="385"/>
      <c r="H180" s="385"/>
    </row>
    <row r="181" spans="1:8" x14ac:dyDescent="0.3">
      <c r="A181" s="12"/>
      <c r="B181" s="4"/>
      <c r="C181" s="1"/>
      <c r="D181" s="2"/>
      <c r="E181" s="3"/>
      <c r="F181" s="385"/>
      <c r="G181" s="385"/>
      <c r="H181" s="385"/>
    </row>
    <row r="182" spans="1:8" x14ac:dyDescent="0.3">
      <c r="A182" s="12"/>
      <c r="B182" s="4" t="s">
        <v>15</v>
      </c>
      <c r="C182" s="1" t="s">
        <v>123</v>
      </c>
      <c r="D182" s="2"/>
      <c r="E182" s="3"/>
      <c r="F182" s="385"/>
      <c r="G182" s="385"/>
      <c r="H182" s="385"/>
    </row>
    <row r="183" spans="1:8" x14ac:dyDescent="0.3">
      <c r="A183" s="14"/>
      <c r="B183" s="4"/>
      <c r="C183" s="1"/>
      <c r="D183" s="2"/>
      <c r="E183" s="3"/>
      <c r="F183" s="385"/>
      <c r="G183" s="385"/>
      <c r="H183" s="385"/>
    </row>
    <row r="184" spans="1:8" x14ac:dyDescent="0.3">
      <c r="A184" s="14"/>
      <c r="B184" s="4"/>
      <c r="C184" s="1" t="s">
        <v>124</v>
      </c>
      <c r="D184" s="2" t="s">
        <v>125</v>
      </c>
      <c r="E184" s="3"/>
      <c r="F184" s="385"/>
      <c r="G184" s="385"/>
      <c r="H184" s="385"/>
    </row>
    <row r="185" spans="1:8" x14ac:dyDescent="0.3">
      <c r="A185" s="14"/>
      <c r="B185" s="4"/>
      <c r="C185" s="1"/>
      <c r="D185" s="2" t="s">
        <v>126</v>
      </c>
      <c r="E185" s="3" t="s">
        <v>117</v>
      </c>
      <c r="F185" s="385">
        <v>1</v>
      </c>
      <c r="G185" s="385"/>
      <c r="H185" s="385"/>
    </row>
    <row r="186" spans="1:8" x14ac:dyDescent="0.3">
      <c r="A186" s="14"/>
      <c r="B186" s="4"/>
      <c r="C186" s="1"/>
      <c r="D186" s="2"/>
      <c r="E186" s="3"/>
      <c r="F186" s="385"/>
      <c r="G186" s="385"/>
      <c r="H186" s="385"/>
    </row>
    <row r="187" spans="1:8" x14ac:dyDescent="0.3">
      <c r="A187" s="12"/>
      <c r="B187" s="4"/>
      <c r="C187" s="1" t="s">
        <v>127</v>
      </c>
      <c r="D187" s="2" t="s">
        <v>128</v>
      </c>
      <c r="E187" s="3"/>
      <c r="F187" s="385"/>
      <c r="G187" s="385"/>
      <c r="H187" s="385"/>
    </row>
    <row r="188" spans="1:8" x14ac:dyDescent="0.3">
      <c r="A188" s="12"/>
      <c r="B188" s="4"/>
      <c r="C188" s="1"/>
      <c r="D188" s="2" t="s">
        <v>129</v>
      </c>
      <c r="E188" s="3"/>
      <c r="F188" s="385"/>
      <c r="G188" s="385"/>
      <c r="H188" s="385"/>
    </row>
    <row r="189" spans="1:8" x14ac:dyDescent="0.3">
      <c r="A189" s="12"/>
      <c r="B189" s="4"/>
      <c r="C189" s="1"/>
      <c r="D189" s="2" t="s">
        <v>130</v>
      </c>
      <c r="E189" s="3" t="s">
        <v>117</v>
      </c>
      <c r="F189" s="385">
        <v>10</v>
      </c>
      <c r="G189" s="385"/>
      <c r="H189" s="385"/>
    </row>
    <row r="190" spans="1:8" x14ac:dyDescent="0.3">
      <c r="A190" s="12"/>
      <c r="B190" s="4"/>
      <c r="C190" s="1"/>
      <c r="D190" s="1"/>
      <c r="E190" s="3"/>
      <c r="F190" s="385"/>
      <c r="G190" s="385"/>
      <c r="H190" s="385"/>
    </row>
    <row r="191" spans="1:8" x14ac:dyDescent="0.3">
      <c r="A191" s="12"/>
      <c r="B191" s="4"/>
      <c r="C191" s="1" t="s">
        <v>131</v>
      </c>
      <c r="D191" s="1" t="s">
        <v>132</v>
      </c>
      <c r="E191" s="3"/>
      <c r="F191" s="385"/>
      <c r="G191" s="385"/>
      <c r="H191" s="385"/>
    </row>
    <row r="192" spans="1:8" x14ac:dyDescent="0.3">
      <c r="A192" s="12"/>
      <c r="B192" s="4"/>
      <c r="C192" s="1"/>
      <c r="D192" s="1" t="s">
        <v>133</v>
      </c>
      <c r="E192" s="3"/>
      <c r="F192" s="385"/>
      <c r="G192" s="385"/>
      <c r="H192" s="385"/>
    </row>
    <row r="193" spans="1:8" x14ac:dyDescent="0.3">
      <c r="A193" s="12"/>
      <c r="B193" s="4"/>
      <c r="C193" s="1"/>
      <c r="D193" s="1" t="s">
        <v>134</v>
      </c>
      <c r="E193" s="3" t="s">
        <v>117</v>
      </c>
      <c r="F193" s="385">
        <v>2</v>
      </c>
      <c r="G193" s="385"/>
      <c r="H193" s="385"/>
    </row>
    <row r="194" spans="1:8" x14ac:dyDescent="0.3">
      <c r="A194" s="12"/>
      <c r="B194" s="4"/>
      <c r="C194" s="1"/>
      <c r="D194" s="1"/>
      <c r="E194" s="3"/>
      <c r="F194" s="385"/>
      <c r="G194" s="385"/>
      <c r="H194" s="385"/>
    </row>
    <row r="195" spans="1:8" x14ac:dyDescent="0.3">
      <c r="A195" s="12"/>
      <c r="B195" s="4"/>
      <c r="C195" s="1" t="s">
        <v>135</v>
      </c>
      <c r="D195" s="2" t="s">
        <v>136</v>
      </c>
      <c r="E195" s="3"/>
      <c r="F195" s="385"/>
      <c r="G195" s="385"/>
      <c r="H195" s="385"/>
    </row>
    <row r="196" spans="1:8" x14ac:dyDescent="0.3">
      <c r="A196" s="12"/>
      <c r="B196" s="4"/>
      <c r="C196" s="1"/>
      <c r="D196" s="2" t="s">
        <v>137</v>
      </c>
      <c r="E196" s="3" t="s">
        <v>117</v>
      </c>
      <c r="F196" s="385">
        <v>2</v>
      </c>
      <c r="G196" s="385"/>
      <c r="H196" s="385"/>
    </row>
    <row r="197" spans="1:8" x14ac:dyDescent="0.3">
      <c r="A197" s="12"/>
      <c r="B197" s="4"/>
      <c r="C197" s="1"/>
      <c r="D197" s="2"/>
      <c r="E197" s="3"/>
      <c r="F197" s="385"/>
      <c r="G197" s="385"/>
      <c r="H197" s="385"/>
    </row>
    <row r="198" spans="1:8" x14ac:dyDescent="0.3">
      <c r="A198" s="12"/>
      <c r="B198" s="4"/>
      <c r="C198" s="1" t="s">
        <v>138</v>
      </c>
      <c r="D198" s="2" t="s">
        <v>139</v>
      </c>
      <c r="E198" s="3" t="s">
        <v>117</v>
      </c>
      <c r="F198" s="385">
        <v>2</v>
      </c>
      <c r="G198" s="385"/>
      <c r="H198" s="385"/>
    </row>
    <row r="199" spans="1:8" x14ac:dyDescent="0.3">
      <c r="A199" s="12"/>
      <c r="B199" s="4"/>
      <c r="C199" s="1"/>
      <c r="D199" s="2"/>
      <c r="E199" s="3"/>
      <c r="F199" s="385"/>
      <c r="G199" s="385"/>
      <c r="H199" s="385"/>
    </row>
    <row r="200" spans="1:8" x14ac:dyDescent="0.3">
      <c r="A200" s="12"/>
      <c r="B200" s="4" t="s">
        <v>18</v>
      </c>
      <c r="C200" s="1" t="s">
        <v>140</v>
      </c>
      <c r="D200" s="2"/>
      <c r="E200" s="3"/>
      <c r="F200" s="385"/>
      <c r="G200" s="385"/>
      <c r="H200" s="385"/>
    </row>
    <row r="201" spans="1:8" x14ac:dyDescent="0.3">
      <c r="A201" s="12"/>
      <c r="B201" s="4"/>
      <c r="C201" s="1" t="s">
        <v>141</v>
      </c>
      <c r="D201" s="2"/>
      <c r="E201" s="3"/>
      <c r="F201" s="385"/>
      <c r="G201" s="385"/>
      <c r="H201" s="385"/>
    </row>
    <row r="202" spans="1:8" x14ac:dyDescent="0.3">
      <c r="A202" s="12"/>
      <c r="B202" s="4"/>
      <c r="C202" s="1"/>
      <c r="D202" s="2"/>
      <c r="E202" s="3"/>
      <c r="F202" s="385"/>
      <c r="G202" s="385"/>
      <c r="H202" s="385"/>
    </row>
    <row r="203" spans="1:8" x14ac:dyDescent="0.3">
      <c r="A203" s="12"/>
      <c r="B203" s="4"/>
      <c r="C203" s="1" t="s">
        <v>142</v>
      </c>
      <c r="D203" s="2" t="s">
        <v>143</v>
      </c>
      <c r="E203" s="3"/>
      <c r="F203" s="385"/>
      <c r="G203" s="385"/>
      <c r="H203" s="385"/>
    </row>
    <row r="204" spans="1:8" x14ac:dyDescent="0.3">
      <c r="A204" s="12"/>
      <c r="B204" s="4"/>
      <c r="C204" s="1"/>
      <c r="D204" s="2" t="s">
        <v>144</v>
      </c>
      <c r="E204" s="3"/>
      <c r="F204" s="385"/>
      <c r="G204" s="385"/>
      <c r="H204" s="385"/>
    </row>
    <row r="205" spans="1:8" x14ac:dyDescent="0.3">
      <c r="A205" s="12"/>
      <c r="B205" s="4"/>
      <c r="C205" s="1"/>
      <c r="D205" s="2" t="s">
        <v>145</v>
      </c>
      <c r="E205" s="3"/>
      <c r="F205" s="385"/>
      <c r="G205" s="385"/>
      <c r="H205" s="385"/>
    </row>
    <row r="206" spans="1:8" x14ac:dyDescent="0.3">
      <c r="A206" s="12"/>
      <c r="B206" s="4"/>
      <c r="C206" s="1"/>
      <c r="D206" s="2" t="s">
        <v>146</v>
      </c>
      <c r="E206" s="3"/>
      <c r="F206" s="385"/>
      <c r="G206" s="385"/>
      <c r="H206" s="385"/>
    </row>
    <row r="207" spans="1:8" x14ac:dyDescent="0.3">
      <c r="A207" s="12"/>
      <c r="B207" s="4"/>
      <c r="C207" s="1"/>
      <c r="D207" s="2" t="s">
        <v>147</v>
      </c>
      <c r="E207" s="3" t="s">
        <v>69</v>
      </c>
      <c r="F207" s="385">
        <v>1</v>
      </c>
      <c r="G207" s="385">
        <f>+(15*5*1000)+50000</f>
        <v>125000</v>
      </c>
      <c r="H207" s="385">
        <f>+F207*G207</f>
        <v>125000</v>
      </c>
    </row>
    <row r="208" spans="1:8" x14ac:dyDescent="0.3">
      <c r="A208" s="12"/>
      <c r="B208" s="4"/>
      <c r="C208" s="1"/>
      <c r="D208" s="2"/>
      <c r="E208" s="3"/>
      <c r="F208" s="9"/>
      <c r="G208" s="9"/>
      <c r="H208" s="9"/>
    </row>
    <row r="209" spans="1:8" x14ac:dyDescent="0.3">
      <c r="A209" s="52"/>
      <c r="B209" s="53"/>
      <c r="C209" s="25"/>
      <c r="D209" s="25"/>
      <c r="E209" s="26"/>
      <c r="F209" s="69"/>
      <c r="G209" s="69"/>
      <c r="H209" s="69"/>
    </row>
    <row r="210" spans="1:8" s="264" customFormat="1" x14ac:dyDescent="0.3">
      <c r="A210" s="28">
        <v>1400</v>
      </c>
      <c r="B210" s="5" t="s">
        <v>45</v>
      </c>
      <c r="C210" s="6"/>
      <c r="D210" s="6"/>
      <c r="E210" s="44"/>
      <c r="F210" s="263"/>
      <c r="G210" s="263"/>
      <c r="H210" s="386"/>
    </row>
    <row r="211" spans="1:8" ht="15" thickBot="1" x14ac:dyDescent="0.35">
      <c r="A211" s="70"/>
      <c r="B211" s="71"/>
      <c r="C211" s="72"/>
      <c r="D211" s="72"/>
      <c r="E211" s="73"/>
      <c r="F211" s="74"/>
      <c r="G211" s="74"/>
      <c r="H211" s="74"/>
    </row>
    <row r="212" spans="1:8" x14ac:dyDescent="0.3">
      <c r="A212" s="1"/>
      <c r="B212" s="1"/>
      <c r="C212" s="1"/>
      <c r="D212" s="1"/>
      <c r="E212" s="29"/>
      <c r="F212" s="39"/>
      <c r="G212" s="39"/>
      <c r="H212" s="39"/>
    </row>
    <row r="213" spans="1:8" x14ac:dyDescent="0.3">
      <c r="A213" s="43"/>
      <c r="B213" s="6"/>
      <c r="C213" s="6"/>
      <c r="D213" s="1"/>
      <c r="E213" s="29"/>
      <c r="F213" s="39"/>
      <c r="G213" s="39"/>
      <c r="H213" s="39"/>
    </row>
    <row r="214" spans="1:8" ht="15" thickBot="1" x14ac:dyDescent="0.35">
      <c r="A214" s="43" t="s">
        <v>0</v>
      </c>
      <c r="B214" s="1"/>
      <c r="C214" s="1"/>
      <c r="D214" s="1"/>
      <c r="E214" s="29"/>
      <c r="F214" s="44"/>
      <c r="G214" s="44"/>
      <c r="H214" s="44" t="s">
        <v>100</v>
      </c>
    </row>
    <row r="215" spans="1:8" x14ac:dyDescent="0.3">
      <c r="A215" s="367"/>
      <c r="B215" s="368"/>
      <c r="C215" s="369"/>
      <c r="D215" s="370"/>
      <c r="E215" s="371"/>
      <c r="F215" s="372"/>
      <c r="G215" s="372"/>
      <c r="H215" s="372"/>
    </row>
    <row r="216" spans="1:8" x14ac:dyDescent="0.3">
      <c r="A216" s="373" t="s">
        <v>2</v>
      </c>
      <c r="B216" s="502" t="s">
        <v>3</v>
      </c>
      <c r="C216" s="503"/>
      <c r="D216" s="504"/>
      <c r="E216" s="376" t="s">
        <v>4</v>
      </c>
      <c r="F216" s="377" t="s">
        <v>6</v>
      </c>
      <c r="G216" s="377" t="s">
        <v>5</v>
      </c>
      <c r="H216" s="377" t="s">
        <v>7</v>
      </c>
    </row>
    <row r="217" spans="1:8" x14ac:dyDescent="0.3">
      <c r="A217" s="373" t="s">
        <v>8</v>
      </c>
      <c r="B217" s="374"/>
      <c r="C217" s="375"/>
      <c r="D217" s="378"/>
      <c r="E217" s="298"/>
      <c r="F217" s="306"/>
      <c r="G217" s="306"/>
      <c r="H217" s="306"/>
    </row>
    <row r="218" spans="1:8" x14ac:dyDescent="0.3">
      <c r="A218" s="379"/>
      <c r="B218" s="380"/>
      <c r="C218" s="381"/>
      <c r="D218" s="382"/>
      <c r="E218" s="383"/>
      <c r="F218" s="384"/>
      <c r="G218" s="384"/>
      <c r="H218" s="384"/>
    </row>
    <row r="219" spans="1:8" x14ac:dyDescent="0.3">
      <c r="A219" s="52"/>
      <c r="B219" s="53"/>
      <c r="C219" s="25"/>
      <c r="D219" s="54"/>
      <c r="E219" s="55"/>
      <c r="F219" s="50"/>
      <c r="G219" s="50"/>
      <c r="H219" s="50"/>
    </row>
    <row r="220" spans="1:8" x14ac:dyDescent="0.3">
      <c r="A220" s="84"/>
      <c r="B220" s="89" t="s">
        <v>46</v>
      </c>
      <c r="C220" s="90"/>
      <c r="D220" s="487"/>
      <c r="E220" s="21"/>
      <c r="F220" s="488"/>
      <c r="G220" s="488"/>
      <c r="H220" s="414"/>
    </row>
    <row r="221" spans="1:8" x14ac:dyDescent="0.3">
      <c r="A221" s="12"/>
      <c r="B221" s="4"/>
      <c r="C221" s="1"/>
      <c r="D221" s="2"/>
      <c r="E221" s="3"/>
      <c r="F221" s="9"/>
      <c r="G221" s="9"/>
      <c r="H221" s="9"/>
    </row>
    <row r="222" spans="1:8" x14ac:dyDescent="0.3">
      <c r="A222" s="12"/>
      <c r="B222" s="4"/>
      <c r="C222" s="1"/>
      <c r="D222" s="2"/>
      <c r="E222" s="3"/>
      <c r="F222" s="9"/>
      <c r="G222" s="9"/>
      <c r="H222" s="9"/>
    </row>
    <row r="223" spans="1:8" x14ac:dyDescent="0.3">
      <c r="A223" s="12"/>
      <c r="B223" s="4"/>
      <c r="C223" s="1" t="s">
        <v>148</v>
      </c>
      <c r="D223" s="2" t="s">
        <v>149</v>
      </c>
      <c r="E223" s="3"/>
      <c r="F223" s="9"/>
      <c r="G223" s="9"/>
      <c r="H223" s="9"/>
    </row>
    <row r="224" spans="1:8" x14ac:dyDescent="0.3">
      <c r="A224" s="12"/>
      <c r="B224" s="4"/>
      <c r="C224" s="1"/>
      <c r="D224" s="2" t="s">
        <v>150</v>
      </c>
      <c r="E224" s="3" t="s">
        <v>21</v>
      </c>
      <c r="F224" s="9">
        <f>+H207</f>
        <v>125000</v>
      </c>
      <c r="G224" s="9"/>
      <c r="H224" s="9"/>
    </row>
    <row r="225" spans="1:8" x14ac:dyDescent="0.3">
      <c r="A225" s="12"/>
      <c r="B225" s="4"/>
      <c r="C225" s="1"/>
      <c r="D225" s="2"/>
      <c r="E225" s="3"/>
      <c r="F225" s="9"/>
      <c r="G225" s="9"/>
      <c r="H225" s="9"/>
    </row>
    <row r="226" spans="1:8" hidden="1" x14ac:dyDescent="0.3">
      <c r="A226" s="12"/>
      <c r="B226" s="4"/>
      <c r="C226" s="1" t="s">
        <v>151</v>
      </c>
      <c r="D226" s="2" t="s">
        <v>152</v>
      </c>
      <c r="E226" s="3"/>
      <c r="F226" s="9"/>
      <c r="G226" s="9"/>
      <c r="H226" s="9"/>
    </row>
    <row r="227" spans="1:8" hidden="1" x14ac:dyDescent="0.3">
      <c r="A227" s="12"/>
      <c r="B227" s="4"/>
      <c r="C227" s="1"/>
      <c r="D227" s="2" t="s">
        <v>153</v>
      </c>
      <c r="E227" s="50" t="s">
        <v>69</v>
      </c>
      <c r="F227" s="9">
        <v>0</v>
      </c>
      <c r="G227" s="9">
        <v>25000</v>
      </c>
      <c r="H227" s="9">
        <f>+F227*G227</f>
        <v>0</v>
      </c>
    </row>
    <row r="228" spans="1:8" hidden="1" x14ac:dyDescent="0.3">
      <c r="A228" s="12"/>
      <c r="B228" s="4"/>
      <c r="C228" s="1"/>
      <c r="D228" s="2"/>
      <c r="E228" s="3"/>
      <c r="F228" s="9"/>
      <c r="G228" s="9"/>
      <c r="H228" s="9"/>
    </row>
    <row r="229" spans="1:8" hidden="1" x14ac:dyDescent="0.3">
      <c r="A229" s="12"/>
      <c r="B229" s="4"/>
      <c r="C229" s="1" t="s">
        <v>124</v>
      </c>
      <c r="D229" s="2" t="s">
        <v>149</v>
      </c>
      <c r="E229" s="3"/>
      <c r="F229" s="9"/>
      <c r="G229" s="9"/>
      <c r="H229" s="9"/>
    </row>
    <row r="230" spans="1:8" hidden="1" x14ac:dyDescent="0.3">
      <c r="A230" s="12"/>
      <c r="B230" s="4"/>
      <c r="C230" s="1"/>
      <c r="D230" s="2" t="s">
        <v>154</v>
      </c>
      <c r="E230" s="3" t="s">
        <v>21</v>
      </c>
      <c r="F230" s="9">
        <f>+H227</f>
        <v>0</v>
      </c>
      <c r="G230" s="9">
        <v>0.1</v>
      </c>
      <c r="H230" s="9">
        <f>+F230*G230</f>
        <v>0</v>
      </c>
    </row>
    <row r="231" spans="1:8" hidden="1" x14ac:dyDescent="0.3">
      <c r="A231" s="12"/>
      <c r="B231" s="4"/>
      <c r="C231" s="1"/>
      <c r="D231" s="2"/>
      <c r="E231" s="3"/>
      <c r="F231" s="9"/>
      <c r="G231" s="9"/>
      <c r="H231" s="9"/>
    </row>
    <row r="232" spans="1:8" x14ac:dyDescent="0.3">
      <c r="A232" s="12"/>
      <c r="B232" s="4"/>
      <c r="C232" s="1" t="s">
        <v>155</v>
      </c>
      <c r="D232" s="2" t="s">
        <v>156</v>
      </c>
      <c r="E232" s="3"/>
      <c r="F232" s="9"/>
      <c r="G232" s="9"/>
      <c r="H232" s="9"/>
    </row>
    <row r="233" spans="1:8" x14ac:dyDescent="0.3">
      <c r="A233" s="12"/>
      <c r="B233" s="4"/>
      <c r="C233" s="1"/>
      <c r="D233" s="2" t="s">
        <v>157</v>
      </c>
      <c r="E233" s="3"/>
      <c r="F233" s="9"/>
      <c r="G233" s="9"/>
      <c r="H233" s="9"/>
    </row>
    <row r="234" spans="1:8" x14ac:dyDescent="0.3">
      <c r="A234" s="12"/>
      <c r="B234" s="4"/>
      <c r="C234" s="1"/>
      <c r="D234" s="2" t="s">
        <v>158</v>
      </c>
      <c r="E234" s="3"/>
      <c r="F234" s="9"/>
      <c r="G234" s="9"/>
      <c r="H234" s="9"/>
    </row>
    <row r="235" spans="1:8" x14ac:dyDescent="0.3">
      <c r="A235" s="14"/>
      <c r="B235" s="4"/>
      <c r="C235" s="1"/>
      <c r="D235" s="2" t="s">
        <v>159</v>
      </c>
      <c r="E235" s="3" t="s">
        <v>69</v>
      </c>
      <c r="F235" s="9">
        <v>1</v>
      </c>
      <c r="G235" s="9">
        <v>80000</v>
      </c>
      <c r="H235" s="9">
        <f>+F235*G235</f>
        <v>80000</v>
      </c>
    </row>
    <row r="236" spans="1:8" x14ac:dyDescent="0.3">
      <c r="A236" s="14"/>
      <c r="B236" s="4"/>
      <c r="C236" s="1"/>
      <c r="D236" s="2"/>
      <c r="E236" s="3"/>
      <c r="F236" s="9"/>
      <c r="G236" s="9"/>
      <c r="H236" s="9"/>
    </row>
    <row r="237" spans="1:8" x14ac:dyDescent="0.3">
      <c r="A237" s="12"/>
      <c r="B237" s="4" t="s">
        <v>39</v>
      </c>
      <c r="C237" s="1" t="s">
        <v>161</v>
      </c>
      <c r="D237" s="2"/>
      <c r="E237" s="3"/>
      <c r="F237" s="9"/>
      <c r="G237" s="9"/>
      <c r="H237" s="9"/>
    </row>
    <row r="238" spans="1:8" x14ac:dyDescent="0.3">
      <c r="A238" s="14"/>
      <c r="B238" s="4"/>
      <c r="C238" s="1"/>
      <c r="D238" s="2"/>
      <c r="E238" s="3"/>
      <c r="F238" s="9"/>
      <c r="G238" s="9"/>
      <c r="H238" s="9"/>
    </row>
    <row r="239" spans="1:8" x14ac:dyDescent="0.3">
      <c r="A239" s="12"/>
      <c r="B239" s="4"/>
      <c r="C239" s="1" t="s">
        <v>162</v>
      </c>
      <c r="D239" s="2" t="s">
        <v>163</v>
      </c>
      <c r="E239" s="3" t="s">
        <v>106</v>
      </c>
      <c r="F239" s="9">
        <v>8</v>
      </c>
      <c r="G239" s="9"/>
      <c r="H239" s="9"/>
    </row>
    <row r="240" spans="1:8" x14ac:dyDescent="0.3">
      <c r="A240" s="12"/>
      <c r="B240" s="4"/>
      <c r="C240" s="1"/>
      <c r="D240" s="2"/>
      <c r="E240" s="3"/>
      <c r="F240" s="9"/>
      <c r="G240" s="9"/>
      <c r="H240" s="9"/>
    </row>
    <row r="241" spans="1:8" x14ac:dyDescent="0.3">
      <c r="A241" s="14" t="s">
        <v>1026</v>
      </c>
      <c r="B241" s="4" t="s">
        <v>1027</v>
      </c>
      <c r="C241" s="1"/>
      <c r="D241" s="2"/>
      <c r="E241" s="3"/>
      <c r="F241" s="9"/>
      <c r="G241" s="9"/>
      <c r="H241" s="9"/>
    </row>
    <row r="242" spans="1:8" x14ac:dyDescent="0.3">
      <c r="A242" s="14"/>
      <c r="B242" s="4"/>
      <c r="C242" s="1"/>
      <c r="D242" s="2"/>
      <c r="E242" s="3"/>
      <c r="F242" s="9"/>
      <c r="G242" s="9"/>
      <c r="H242" s="9"/>
    </row>
    <row r="243" spans="1:8" x14ac:dyDescent="0.3">
      <c r="A243" s="14"/>
      <c r="B243" s="4" t="s">
        <v>1028</v>
      </c>
      <c r="C243" s="1" t="s">
        <v>1029</v>
      </c>
      <c r="D243" s="2"/>
      <c r="E243" s="3" t="s">
        <v>117</v>
      </c>
      <c r="F243" s="9">
        <v>3</v>
      </c>
      <c r="G243" s="9"/>
      <c r="H243" s="9"/>
    </row>
    <row r="244" spans="1:8" x14ac:dyDescent="0.3">
      <c r="A244" s="12"/>
      <c r="B244" s="4"/>
      <c r="C244" s="1"/>
      <c r="D244" s="2"/>
      <c r="E244" s="3"/>
      <c r="F244" s="9"/>
      <c r="G244" s="9"/>
      <c r="H244" s="9"/>
    </row>
    <row r="245" spans="1:8" x14ac:dyDescent="0.3">
      <c r="A245" s="14" t="s">
        <v>164</v>
      </c>
      <c r="B245" s="5" t="s">
        <v>165</v>
      </c>
      <c r="C245" s="6"/>
      <c r="D245" s="2"/>
      <c r="E245" s="3" t="s">
        <v>81</v>
      </c>
      <c r="F245" s="9">
        <v>15</v>
      </c>
      <c r="G245" s="9"/>
      <c r="H245" s="9"/>
    </row>
    <row r="246" spans="1:8" x14ac:dyDescent="0.3">
      <c r="A246" s="14"/>
      <c r="B246" s="5"/>
      <c r="C246" s="6"/>
      <c r="D246" s="7"/>
      <c r="E246" s="3"/>
      <c r="F246" s="9"/>
      <c r="G246" s="9"/>
      <c r="H246" s="9"/>
    </row>
    <row r="247" spans="1:8" hidden="1" x14ac:dyDescent="0.3">
      <c r="A247" s="14" t="s">
        <v>166</v>
      </c>
      <c r="B247" s="5" t="s">
        <v>167</v>
      </c>
      <c r="C247" s="6"/>
      <c r="D247" s="2"/>
      <c r="E247" s="3"/>
      <c r="F247" s="9"/>
      <c r="G247" s="9"/>
      <c r="H247" s="9"/>
    </row>
    <row r="248" spans="1:8" hidden="1" x14ac:dyDescent="0.3">
      <c r="A248" s="12"/>
      <c r="B248" s="4"/>
      <c r="C248" s="1"/>
      <c r="D248" s="2"/>
      <c r="E248" s="3"/>
      <c r="F248" s="9"/>
      <c r="G248" s="9"/>
      <c r="H248" s="9"/>
    </row>
    <row r="249" spans="1:8" hidden="1" x14ac:dyDescent="0.3">
      <c r="A249" s="12"/>
      <c r="B249" s="4" t="s">
        <v>15</v>
      </c>
      <c r="C249" s="1" t="s">
        <v>168</v>
      </c>
      <c r="D249" s="2"/>
      <c r="E249" s="3"/>
      <c r="F249" s="9"/>
      <c r="G249" s="9"/>
      <c r="H249" s="9"/>
    </row>
    <row r="250" spans="1:8" hidden="1" x14ac:dyDescent="0.3">
      <c r="A250" s="12"/>
      <c r="B250" s="4"/>
      <c r="C250" s="1" t="s">
        <v>169</v>
      </c>
      <c r="D250" s="2"/>
      <c r="E250" s="3" t="s">
        <v>170</v>
      </c>
      <c r="F250" s="9">
        <v>0</v>
      </c>
      <c r="G250" s="9">
        <v>3000</v>
      </c>
      <c r="H250" s="9">
        <f>+F250*G250</f>
        <v>0</v>
      </c>
    </row>
    <row r="251" spans="1:8" hidden="1" x14ac:dyDescent="0.3">
      <c r="A251" s="12"/>
      <c r="B251" s="4"/>
      <c r="C251" s="1"/>
      <c r="D251" s="2"/>
      <c r="E251" s="3"/>
      <c r="F251" s="9"/>
      <c r="G251" s="9"/>
      <c r="H251" s="9"/>
    </row>
    <row r="252" spans="1:8" hidden="1" x14ac:dyDescent="0.3">
      <c r="A252" s="12"/>
      <c r="B252" s="4" t="s">
        <v>18</v>
      </c>
      <c r="C252" s="1" t="s">
        <v>171</v>
      </c>
      <c r="D252" s="2"/>
      <c r="E252" s="3" t="s">
        <v>81</v>
      </c>
      <c r="F252" s="9">
        <v>0</v>
      </c>
      <c r="G252" s="9">
        <v>1000</v>
      </c>
      <c r="H252" s="9">
        <f>+F252*G252</f>
        <v>0</v>
      </c>
    </row>
    <row r="253" spans="1:8" hidden="1" x14ac:dyDescent="0.3">
      <c r="A253" s="12"/>
      <c r="B253" s="4"/>
      <c r="C253" s="1"/>
      <c r="D253" s="2"/>
      <c r="E253" s="3"/>
      <c r="F253" s="9"/>
      <c r="G253" s="9"/>
      <c r="H253" s="9"/>
    </row>
    <row r="254" spans="1:8" x14ac:dyDescent="0.3">
      <c r="A254" s="14" t="s">
        <v>172</v>
      </c>
      <c r="B254" s="5" t="s">
        <v>173</v>
      </c>
      <c r="C254" s="6"/>
      <c r="D254" s="7"/>
      <c r="E254" s="3"/>
      <c r="F254" s="9"/>
      <c r="G254" s="9"/>
      <c r="H254" s="9"/>
    </row>
    <row r="255" spans="1:8" x14ac:dyDescent="0.3">
      <c r="A255" s="12"/>
      <c r="B255" s="4"/>
      <c r="C255" s="1"/>
      <c r="D255" s="2"/>
      <c r="E255" s="3"/>
      <c r="F255" s="9"/>
      <c r="G255" s="9"/>
      <c r="H255" s="9"/>
    </row>
    <row r="256" spans="1:8" x14ac:dyDescent="0.3">
      <c r="A256" s="12"/>
      <c r="B256" s="4" t="s">
        <v>15</v>
      </c>
      <c r="C256" s="507" t="s">
        <v>174</v>
      </c>
      <c r="D256" s="508"/>
      <c r="E256" s="3"/>
      <c r="F256" s="9"/>
      <c r="G256" s="9"/>
      <c r="H256" s="9"/>
    </row>
    <row r="257" spans="1:8" x14ac:dyDescent="0.3">
      <c r="A257" s="12"/>
      <c r="B257" s="4"/>
      <c r="C257" s="66" t="s">
        <v>175</v>
      </c>
      <c r="D257" s="35"/>
      <c r="E257" s="3"/>
      <c r="F257" s="9"/>
      <c r="G257" s="9"/>
      <c r="H257" s="9"/>
    </row>
    <row r="258" spans="1:8" x14ac:dyDescent="0.3">
      <c r="A258" s="12"/>
      <c r="B258" s="4"/>
      <c r="C258" s="1" t="s">
        <v>176</v>
      </c>
      <c r="D258" s="2"/>
      <c r="E258" s="3"/>
      <c r="F258" s="9"/>
      <c r="G258" s="9"/>
      <c r="H258" s="9"/>
    </row>
    <row r="259" spans="1:8" x14ac:dyDescent="0.3">
      <c r="A259" s="12"/>
      <c r="B259" s="4"/>
      <c r="C259" s="1" t="s">
        <v>177</v>
      </c>
      <c r="D259" s="2"/>
      <c r="E259" s="3" t="s">
        <v>43</v>
      </c>
      <c r="F259" s="9">
        <v>1</v>
      </c>
      <c r="G259" s="9">
        <f>15000*5</f>
        <v>75000</v>
      </c>
      <c r="H259" s="9">
        <f>+F259*G259</f>
        <v>75000</v>
      </c>
    </row>
    <row r="260" spans="1:8" x14ac:dyDescent="0.3">
      <c r="A260" s="12"/>
      <c r="B260" s="4"/>
      <c r="C260" s="1"/>
      <c r="D260" s="2"/>
      <c r="E260" s="3"/>
      <c r="F260" s="9"/>
      <c r="G260" s="9"/>
      <c r="H260" s="9"/>
    </row>
    <row r="261" spans="1:8" x14ac:dyDescent="0.3">
      <c r="A261" s="12"/>
      <c r="B261" s="4" t="s">
        <v>18</v>
      </c>
      <c r="C261" s="2" t="s">
        <v>149</v>
      </c>
      <c r="D261" s="2"/>
      <c r="E261" s="3"/>
      <c r="F261" s="9"/>
      <c r="G261" s="9"/>
      <c r="H261" s="9"/>
    </row>
    <row r="262" spans="1:8" x14ac:dyDescent="0.3">
      <c r="A262" s="12"/>
      <c r="B262" s="4"/>
      <c r="C262" s="2" t="s">
        <v>178</v>
      </c>
      <c r="D262" s="2"/>
      <c r="E262" s="3" t="s">
        <v>21</v>
      </c>
      <c r="F262" s="9">
        <f>H259</f>
        <v>75000</v>
      </c>
      <c r="G262" s="9"/>
      <c r="H262" s="9"/>
    </row>
    <row r="263" spans="1:8" x14ac:dyDescent="0.3">
      <c r="A263" s="12"/>
      <c r="B263" s="4"/>
      <c r="C263" s="1"/>
      <c r="D263" s="2"/>
      <c r="E263" s="3"/>
      <c r="F263" s="9"/>
      <c r="G263" s="9"/>
      <c r="H263" s="9"/>
    </row>
    <row r="264" spans="1:8" x14ac:dyDescent="0.3">
      <c r="A264" s="14" t="s">
        <v>179</v>
      </c>
      <c r="B264" s="5" t="s">
        <v>180</v>
      </c>
      <c r="C264" s="1"/>
      <c r="D264" s="2"/>
      <c r="E264" s="3"/>
      <c r="F264" s="9"/>
      <c r="G264" s="9"/>
      <c r="H264" s="9"/>
    </row>
    <row r="265" spans="1:8" x14ac:dyDescent="0.3">
      <c r="A265" s="12"/>
      <c r="B265" s="4"/>
      <c r="C265" s="1"/>
      <c r="D265" s="2"/>
      <c r="E265" s="3"/>
      <c r="F265" s="9"/>
      <c r="G265" s="9"/>
      <c r="H265" s="9"/>
    </row>
    <row r="266" spans="1:8" x14ac:dyDescent="0.3">
      <c r="A266" s="12"/>
      <c r="B266" s="4" t="s">
        <v>15</v>
      </c>
      <c r="C266" s="1" t="s">
        <v>181</v>
      </c>
      <c r="D266" s="2"/>
      <c r="E266" s="3"/>
      <c r="F266" s="9"/>
      <c r="G266" s="9"/>
      <c r="H266" s="9"/>
    </row>
    <row r="267" spans="1:8" x14ac:dyDescent="0.3">
      <c r="A267" s="12"/>
      <c r="B267" s="4"/>
      <c r="C267" s="1"/>
      <c r="D267" s="2"/>
      <c r="E267" s="3"/>
      <c r="F267" s="9"/>
      <c r="G267" s="9"/>
      <c r="H267" s="9"/>
    </row>
    <row r="268" spans="1:8" s="300" customFormat="1" ht="15" customHeight="1" x14ac:dyDescent="0.3">
      <c r="A268" s="294"/>
      <c r="B268" s="308" t="s">
        <v>182</v>
      </c>
      <c r="C268" s="505" t="s">
        <v>183</v>
      </c>
      <c r="D268" s="506"/>
      <c r="E268" s="298" t="s">
        <v>43</v>
      </c>
      <c r="F268" s="299">
        <v>1</v>
      </c>
      <c r="G268" s="299">
        <f>((7.25*3000*3)*15)+21250</f>
        <v>1000000</v>
      </c>
      <c r="H268" s="299">
        <f>+F268*G268</f>
        <v>1000000</v>
      </c>
    </row>
    <row r="269" spans="1:8" x14ac:dyDescent="0.3">
      <c r="A269" s="12"/>
      <c r="B269" s="4"/>
      <c r="C269" s="1"/>
      <c r="D269" s="2"/>
      <c r="E269" s="3"/>
      <c r="F269" s="9"/>
      <c r="G269" s="9"/>
      <c r="H269" s="9"/>
    </row>
    <row r="270" spans="1:8" ht="15" customHeight="1" x14ac:dyDescent="0.3">
      <c r="A270" s="12"/>
      <c r="B270" s="4" t="s">
        <v>184</v>
      </c>
      <c r="C270" s="507" t="s">
        <v>185</v>
      </c>
      <c r="D270" s="508"/>
      <c r="E270" s="3" t="s">
        <v>21</v>
      </c>
      <c r="F270" s="9">
        <f>+H268</f>
        <v>1000000</v>
      </c>
      <c r="G270" s="9"/>
      <c r="H270" s="9"/>
    </row>
    <row r="271" spans="1:8" x14ac:dyDescent="0.3">
      <c r="A271" s="12"/>
      <c r="B271" s="4"/>
      <c r="C271" s="34"/>
      <c r="D271" s="35"/>
      <c r="E271" s="3"/>
      <c r="F271" s="9"/>
      <c r="G271" s="9"/>
      <c r="H271" s="9"/>
    </row>
    <row r="272" spans="1:8" ht="24.75" customHeight="1" x14ac:dyDescent="0.3">
      <c r="A272" s="14" t="s">
        <v>186</v>
      </c>
      <c r="B272" s="86" t="s">
        <v>15</v>
      </c>
      <c r="C272" s="509" t="s">
        <v>187</v>
      </c>
      <c r="D272" s="510"/>
      <c r="E272" s="80" t="s">
        <v>57</v>
      </c>
      <c r="F272" s="387">
        <v>1</v>
      </c>
      <c r="G272" s="387">
        <f>15000*3*15</f>
        <v>675000</v>
      </c>
      <c r="H272" s="387">
        <f>+F272*G272</f>
        <v>675000</v>
      </c>
    </row>
    <row r="273" spans="1:8" x14ac:dyDescent="0.3">
      <c r="A273" s="14"/>
      <c r="B273" s="87"/>
      <c r="C273" s="78"/>
      <c r="D273" s="88"/>
      <c r="E273" s="80"/>
      <c r="F273" s="392"/>
      <c r="G273" s="392"/>
      <c r="H273" s="392"/>
    </row>
    <row r="274" spans="1:8" x14ac:dyDescent="0.3">
      <c r="A274" s="14"/>
      <c r="B274" s="65" t="s">
        <v>18</v>
      </c>
      <c r="C274" s="66" t="s">
        <v>19</v>
      </c>
      <c r="D274" s="62"/>
      <c r="E274" s="3"/>
      <c r="F274" s="387"/>
      <c r="G274" s="387"/>
      <c r="H274" s="387"/>
    </row>
    <row r="275" spans="1:8" x14ac:dyDescent="0.3">
      <c r="A275" s="14"/>
      <c r="B275" s="60"/>
      <c r="C275" s="66" t="s">
        <v>971</v>
      </c>
      <c r="D275" s="62"/>
      <c r="E275" s="3" t="s">
        <v>21</v>
      </c>
      <c r="F275" s="387">
        <f>+H272</f>
        <v>675000</v>
      </c>
      <c r="G275" s="387"/>
      <c r="H275" s="387"/>
    </row>
    <row r="276" spans="1:8" x14ac:dyDescent="0.3">
      <c r="A276" s="84"/>
      <c r="B276" s="89"/>
      <c r="C276" s="90"/>
      <c r="D276" s="20"/>
      <c r="E276" s="29"/>
      <c r="F276" s="393"/>
      <c r="G276" s="393"/>
      <c r="H276" s="393"/>
    </row>
    <row r="277" spans="1:8" x14ac:dyDescent="0.3">
      <c r="A277" s="14"/>
      <c r="B277" s="53"/>
      <c r="C277" s="25"/>
      <c r="D277" s="25"/>
      <c r="E277" s="26"/>
      <c r="F277" s="69"/>
      <c r="G277" s="69"/>
      <c r="H277" s="69"/>
    </row>
    <row r="278" spans="1:8" s="264" customFormat="1" x14ac:dyDescent="0.3">
      <c r="A278" s="92">
        <v>1400</v>
      </c>
      <c r="B278" s="5" t="s">
        <v>72</v>
      </c>
      <c r="C278" s="6"/>
      <c r="D278" s="6"/>
      <c r="E278" s="44"/>
      <c r="F278" s="263"/>
      <c r="G278" s="263"/>
      <c r="H278" s="386"/>
    </row>
    <row r="279" spans="1:8" ht="15" thickBot="1" x14ac:dyDescent="0.35">
      <c r="A279" s="93"/>
      <c r="B279" s="71"/>
      <c r="C279" s="72"/>
      <c r="D279" s="72"/>
      <c r="E279" s="73"/>
      <c r="F279" s="74"/>
      <c r="G279" s="74"/>
      <c r="H279" s="74"/>
    </row>
    <row r="280" spans="1:8" x14ac:dyDescent="0.3">
      <c r="A280" s="6"/>
      <c r="B280" s="1"/>
      <c r="C280" s="1"/>
      <c r="D280" s="1"/>
      <c r="E280" s="29"/>
      <c r="F280" s="39"/>
      <c r="G280" s="39"/>
      <c r="H280" s="39"/>
    </row>
    <row r="281" spans="1:8" x14ac:dyDescent="0.3">
      <c r="A281" s="6"/>
      <c r="B281" s="1"/>
      <c r="C281" s="1"/>
      <c r="D281" s="1"/>
      <c r="E281" s="29"/>
      <c r="F281" s="39"/>
      <c r="G281" s="39"/>
      <c r="H281" s="39"/>
    </row>
    <row r="282" spans="1:8" ht="15" thickBot="1" x14ac:dyDescent="0.35">
      <c r="A282" s="43" t="s">
        <v>0</v>
      </c>
      <c r="B282" s="1"/>
      <c r="C282" s="1"/>
      <c r="D282" s="1"/>
      <c r="E282" s="29"/>
      <c r="F282" s="44"/>
      <c r="G282" s="44"/>
      <c r="H282" s="44" t="s">
        <v>188</v>
      </c>
    </row>
    <row r="283" spans="1:8" x14ac:dyDescent="0.3">
      <c r="A283" s="367"/>
      <c r="B283" s="368"/>
      <c r="C283" s="369"/>
      <c r="D283" s="370"/>
      <c r="E283" s="371"/>
      <c r="F283" s="372"/>
      <c r="G283" s="372"/>
      <c r="H283" s="372"/>
    </row>
    <row r="284" spans="1:8" x14ac:dyDescent="0.3">
      <c r="A284" s="373" t="s">
        <v>2</v>
      </c>
      <c r="B284" s="502" t="s">
        <v>3</v>
      </c>
      <c r="C284" s="503"/>
      <c r="D284" s="504"/>
      <c r="E284" s="376" t="s">
        <v>4</v>
      </c>
      <c r="F284" s="377" t="s">
        <v>6</v>
      </c>
      <c r="G284" s="377" t="s">
        <v>5</v>
      </c>
      <c r="H284" s="377" t="s">
        <v>7</v>
      </c>
    </row>
    <row r="285" spans="1:8" x14ac:dyDescent="0.3">
      <c r="A285" s="373" t="s">
        <v>8</v>
      </c>
      <c r="B285" s="374"/>
      <c r="C285" s="375"/>
      <c r="D285" s="378"/>
      <c r="E285" s="298"/>
      <c r="F285" s="306"/>
      <c r="G285" s="306"/>
      <c r="H285" s="306"/>
    </row>
    <row r="286" spans="1:8" x14ac:dyDescent="0.3">
      <c r="A286" s="379"/>
      <c r="B286" s="380"/>
      <c r="C286" s="381"/>
      <c r="D286" s="382"/>
      <c r="E286" s="383"/>
      <c r="F286" s="384"/>
      <c r="G286" s="384"/>
      <c r="H286" s="384"/>
    </row>
    <row r="287" spans="1:8" x14ac:dyDescent="0.3">
      <c r="A287" s="52"/>
      <c r="B287" s="53"/>
      <c r="C287" s="25"/>
      <c r="D287" s="54"/>
      <c r="E287" s="55"/>
      <c r="F287" s="50"/>
      <c r="G287" s="50"/>
      <c r="H287" s="50"/>
    </row>
    <row r="288" spans="1:8" x14ac:dyDescent="0.3">
      <c r="A288" s="12"/>
      <c r="B288" s="76" t="s">
        <v>189</v>
      </c>
      <c r="C288" s="1"/>
      <c r="D288" s="2"/>
      <c r="E288" s="3"/>
      <c r="F288" s="50"/>
      <c r="G288" s="50"/>
      <c r="H288" s="50"/>
    </row>
    <row r="289" spans="1:8" x14ac:dyDescent="0.3">
      <c r="A289" s="12"/>
      <c r="B289" s="4"/>
      <c r="C289" s="1"/>
      <c r="D289" s="2"/>
      <c r="E289" s="3"/>
      <c r="F289" s="50"/>
      <c r="G289" s="50"/>
      <c r="H289" s="50"/>
    </row>
    <row r="290" spans="1:8" x14ac:dyDescent="0.3">
      <c r="A290" s="28">
        <v>15.01</v>
      </c>
      <c r="B290" s="5" t="s">
        <v>190</v>
      </c>
      <c r="C290" s="6"/>
      <c r="D290" s="2"/>
      <c r="E290" s="3"/>
      <c r="F290" s="9"/>
      <c r="G290" s="9"/>
      <c r="H290" s="9"/>
    </row>
    <row r="291" spans="1:8" x14ac:dyDescent="0.3">
      <c r="A291" s="12" t="s">
        <v>96</v>
      </c>
      <c r="B291" s="5" t="s">
        <v>191</v>
      </c>
      <c r="C291" s="1"/>
      <c r="D291" s="2"/>
      <c r="E291" s="3" t="s">
        <v>192</v>
      </c>
      <c r="F291" s="9">
        <v>12</v>
      </c>
      <c r="G291" s="9"/>
      <c r="H291" s="9"/>
    </row>
    <row r="292" spans="1:8" x14ac:dyDescent="0.3">
      <c r="A292" s="12"/>
      <c r="B292" s="4"/>
      <c r="C292" s="1"/>
      <c r="D292" s="94"/>
      <c r="E292" s="3"/>
      <c r="F292" s="9"/>
      <c r="G292" s="9"/>
      <c r="H292" s="9"/>
    </row>
    <row r="293" spans="1:8" x14ac:dyDescent="0.3">
      <c r="A293" s="14" t="s">
        <v>193</v>
      </c>
      <c r="B293" s="5" t="s">
        <v>194</v>
      </c>
      <c r="C293" s="6"/>
      <c r="D293" s="2"/>
      <c r="E293" s="3"/>
      <c r="F293" s="9"/>
      <c r="G293" s="9"/>
      <c r="H293" s="9"/>
    </row>
    <row r="294" spans="1:8" x14ac:dyDescent="0.3">
      <c r="A294" s="12"/>
      <c r="B294" s="4"/>
      <c r="C294" s="1"/>
      <c r="D294" s="2"/>
      <c r="E294" s="3"/>
      <c r="F294" s="9"/>
      <c r="G294" s="9"/>
      <c r="H294" s="9"/>
    </row>
    <row r="295" spans="1:8" x14ac:dyDescent="0.3">
      <c r="A295" s="12"/>
      <c r="B295" s="4" t="s">
        <v>15</v>
      </c>
      <c r="C295" s="1" t="s">
        <v>195</v>
      </c>
      <c r="D295" s="2"/>
      <c r="E295" s="3" t="s">
        <v>192</v>
      </c>
      <c r="F295" s="9">
        <v>12</v>
      </c>
      <c r="G295" s="9"/>
      <c r="H295" s="9"/>
    </row>
    <row r="296" spans="1:8" x14ac:dyDescent="0.3">
      <c r="A296" s="12"/>
      <c r="B296" s="4"/>
      <c r="C296" s="1"/>
      <c r="D296" s="2"/>
      <c r="E296" s="3"/>
      <c r="F296" s="9"/>
      <c r="G296" s="9"/>
      <c r="H296" s="9"/>
    </row>
    <row r="297" spans="1:8" x14ac:dyDescent="0.3">
      <c r="A297" s="12"/>
      <c r="B297" s="4" t="s">
        <v>18</v>
      </c>
      <c r="C297" s="1" t="s">
        <v>196</v>
      </c>
      <c r="D297" s="2"/>
      <c r="E297" s="3" t="s">
        <v>197</v>
      </c>
      <c r="F297" s="9">
        <v>22886.6</v>
      </c>
      <c r="G297" s="9"/>
      <c r="H297" s="9"/>
    </row>
    <row r="298" spans="1:8" x14ac:dyDescent="0.3">
      <c r="A298" s="12"/>
      <c r="B298" s="4"/>
      <c r="C298" s="1"/>
      <c r="D298" s="2"/>
      <c r="E298" s="3"/>
      <c r="F298" s="9"/>
      <c r="G298" s="9"/>
      <c r="H298" s="9"/>
    </row>
    <row r="299" spans="1:8" x14ac:dyDescent="0.3">
      <c r="A299" s="12"/>
      <c r="B299" s="4" t="s">
        <v>39</v>
      </c>
      <c r="C299" s="1" t="s">
        <v>198</v>
      </c>
      <c r="D299" s="2"/>
      <c r="E299" s="3" t="s">
        <v>197</v>
      </c>
      <c r="F299" s="9">
        <v>10723</v>
      </c>
      <c r="G299" s="9"/>
      <c r="H299" s="9"/>
    </row>
    <row r="300" spans="1:8" x14ac:dyDescent="0.3">
      <c r="A300" s="12"/>
      <c r="B300" s="4"/>
      <c r="C300" s="1"/>
      <c r="D300" s="2"/>
      <c r="E300" s="3"/>
      <c r="F300" s="9"/>
      <c r="G300" s="9"/>
      <c r="H300" s="9"/>
    </row>
    <row r="301" spans="1:8" x14ac:dyDescent="0.3">
      <c r="A301" s="28">
        <v>15.03</v>
      </c>
      <c r="B301" s="5" t="s">
        <v>199</v>
      </c>
      <c r="C301" s="6"/>
      <c r="D301" s="2"/>
      <c r="E301" s="3"/>
      <c r="F301" s="9"/>
      <c r="G301" s="9"/>
      <c r="H301" s="9"/>
    </row>
    <row r="302" spans="1:8" x14ac:dyDescent="0.3">
      <c r="A302" s="12"/>
      <c r="B302" s="4"/>
      <c r="C302" s="1"/>
      <c r="D302" s="2"/>
      <c r="E302" s="3"/>
      <c r="F302" s="9"/>
      <c r="G302" s="9"/>
      <c r="H302" s="9"/>
    </row>
    <row r="303" spans="1:8" x14ac:dyDescent="0.3">
      <c r="A303" s="12"/>
      <c r="B303" s="4" t="s">
        <v>15</v>
      </c>
      <c r="C303" s="1" t="s">
        <v>200</v>
      </c>
      <c r="D303" s="2"/>
      <c r="E303" s="3" t="s">
        <v>201</v>
      </c>
      <c r="F303" s="9">
        <f>12*22*15</f>
        <v>3960</v>
      </c>
      <c r="G303" s="9"/>
      <c r="H303" s="9"/>
    </row>
    <row r="304" spans="1:8" x14ac:dyDescent="0.3">
      <c r="A304" s="12"/>
      <c r="B304" s="4"/>
      <c r="C304" s="1"/>
      <c r="D304" s="2"/>
      <c r="E304" s="3"/>
      <c r="F304" s="9"/>
      <c r="G304" s="9"/>
      <c r="H304" s="9"/>
    </row>
    <row r="305" spans="1:8" x14ac:dyDescent="0.3">
      <c r="A305" s="12"/>
      <c r="B305" s="4" t="s">
        <v>18</v>
      </c>
      <c r="C305" s="1" t="s">
        <v>202</v>
      </c>
      <c r="D305" s="2"/>
      <c r="E305" s="3" t="s">
        <v>170</v>
      </c>
      <c r="F305" s="9">
        <v>8</v>
      </c>
      <c r="G305" s="9"/>
      <c r="H305" s="9"/>
    </row>
    <row r="306" spans="1:8" x14ac:dyDescent="0.3">
      <c r="A306" s="12"/>
      <c r="B306" s="4"/>
      <c r="C306" s="1"/>
      <c r="D306" s="95"/>
      <c r="E306" s="3"/>
      <c r="F306" s="9"/>
      <c r="G306" s="9"/>
      <c r="H306" s="9"/>
    </row>
    <row r="307" spans="1:8" x14ac:dyDescent="0.3">
      <c r="A307" s="12"/>
      <c r="B307" s="4" t="s">
        <v>90</v>
      </c>
      <c r="C307" s="1" t="s">
        <v>203</v>
      </c>
      <c r="D307" s="2"/>
      <c r="E307" s="3" t="s">
        <v>170</v>
      </c>
      <c r="F307" s="9">
        <v>20</v>
      </c>
      <c r="G307" s="9"/>
      <c r="H307" s="9"/>
    </row>
    <row r="308" spans="1:8" x14ac:dyDescent="0.3">
      <c r="A308" s="12"/>
      <c r="B308" s="4"/>
      <c r="C308" s="1"/>
      <c r="D308" s="2"/>
      <c r="E308" s="3"/>
      <c r="F308" s="9"/>
      <c r="G308" s="9"/>
      <c r="H308" s="9"/>
    </row>
    <row r="309" spans="1:8" x14ac:dyDescent="0.3">
      <c r="A309" s="12"/>
      <c r="B309" s="4" t="s">
        <v>107</v>
      </c>
      <c r="C309" s="1" t="s">
        <v>204</v>
      </c>
      <c r="D309" s="94"/>
      <c r="E309" s="3"/>
      <c r="F309" s="9"/>
      <c r="G309" s="9"/>
      <c r="H309" s="9"/>
    </row>
    <row r="310" spans="1:8" x14ac:dyDescent="0.3">
      <c r="A310" s="12"/>
      <c r="B310" s="4"/>
      <c r="C310" s="1"/>
      <c r="D310" s="94"/>
      <c r="E310" s="3"/>
      <c r="F310" s="9"/>
      <c r="G310" s="9"/>
      <c r="H310" s="9"/>
    </row>
    <row r="311" spans="1:8" x14ac:dyDescent="0.3">
      <c r="A311" s="12"/>
      <c r="B311" s="4"/>
      <c r="C311" s="1" t="s">
        <v>205</v>
      </c>
      <c r="D311" s="94"/>
      <c r="E311" s="3" t="s">
        <v>170</v>
      </c>
      <c r="F311" s="9">
        <v>10</v>
      </c>
      <c r="G311" s="9"/>
      <c r="H311" s="9"/>
    </row>
    <row r="312" spans="1:8" x14ac:dyDescent="0.3">
      <c r="A312" s="12"/>
      <c r="B312" s="4"/>
      <c r="C312" s="1" t="s">
        <v>206</v>
      </c>
      <c r="D312" s="94"/>
      <c r="E312" s="3" t="s">
        <v>170</v>
      </c>
      <c r="F312" s="9">
        <v>10</v>
      </c>
      <c r="G312" s="9"/>
      <c r="H312" s="9"/>
    </row>
    <row r="313" spans="1:8" x14ac:dyDescent="0.3">
      <c r="A313" s="12"/>
      <c r="B313" s="4"/>
      <c r="C313" s="1" t="s">
        <v>207</v>
      </c>
      <c r="D313" s="94"/>
      <c r="E313" s="3" t="s">
        <v>170</v>
      </c>
      <c r="F313" s="9">
        <v>10</v>
      </c>
      <c r="G313" s="9"/>
      <c r="H313" s="9"/>
    </row>
    <row r="314" spans="1:8" x14ac:dyDescent="0.3">
      <c r="A314" s="12"/>
      <c r="B314" s="4"/>
      <c r="C314" s="1"/>
      <c r="D314" s="2"/>
      <c r="E314" s="3"/>
      <c r="F314" s="9"/>
      <c r="G314" s="9"/>
      <c r="H314" s="9"/>
    </row>
    <row r="315" spans="1:8" x14ac:dyDescent="0.3">
      <c r="A315" s="12"/>
      <c r="B315" s="4" t="s">
        <v>109</v>
      </c>
      <c r="C315" s="1" t="s">
        <v>208</v>
      </c>
      <c r="D315" s="2"/>
      <c r="E315" s="3"/>
      <c r="F315" s="9"/>
      <c r="G315" s="9"/>
      <c r="H315" s="9"/>
    </row>
    <row r="316" spans="1:8" x14ac:dyDescent="0.3">
      <c r="A316" s="12"/>
      <c r="B316" s="4"/>
      <c r="C316" s="1"/>
      <c r="D316" s="2"/>
      <c r="E316" s="3"/>
      <c r="F316" s="9"/>
      <c r="G316" s="9"/>
      <c r="H316" s="9"/>
    </row>
    <row r="317" spans="1:8" x14ac:dyDescent="0.3">
      <c r="A317" s="12"/>
      <c r="B317" s="4"/>
      <c r="C317" s="1" t="s">
        <v>209</v>
      </c>
      <c r="D317" s="94"/>
      <c r="E317" s="3" t="s">
        <v>170</v>
      </c>
      <c r="F317" s="9">
        <v>10</v>
      </c>
      <c r="G317" s="9"/>
      <c r="H317" s="9"/>
    </row>
    <row r="318" spans="1:8" x14ac:dyDescent="0.3">
      <c r="A318" s="12"/>
      <c r="B318" s="4"/>
      <c r="C318" s="1" t="s">
        <v>210</v>
      </c>
      <c r="D318" s="94"/>
      <c r="E318" s="3" t="s">
        <v>170</v>
      </c>
      <c r="F318" s="9">
        <v>10</v>
      </c>
      <c r="G318" s="9"/>
      <c r="H318" s="9"/>
    </row>
    <row r="319" spans="1:8" x14ac:dyDescent="0.3">
      <c r="A319" s="12"/>
      <c r="B319" s="4"/>
      <c r="C319" s="1"/>
      <c r="D319" s="94"/>
      <c r="E319" s="3"/>
      <c r="F319" s="9"/>
      <c r="G319" s="9"/>
      <c r="H319" s="9"/>
    </row>
    <row r="320" spans="1:8" x14ac:dyDescent="0.3">
      <c r="A320" s="12"/>
      <c r="B320" s="4" t="s">
        <v>112</v>
      </c>
      <c r="C320" s="1" t="s">
        <v>211</v>
      </c>
      <c r="D320" s="2"/>
      <c r="E320" s="3"/>
      <c r="F320" s="9"/>
      <c r="G320" s="9"/>
      <c r="H320" s="9"/>
    </row>
    <row r="321" spans="1:8" x14ac:dyDescent="0.3">
      <c r="A321" s="12"/>
      <c r="B321" s="4"/>
      <c r="C321" s="1" t="s">
        <v>212</v>
      </c>
      <c r="D321" s="2"/>
      <c r="E321" s="3" t="s">
        <v>106</v>
      </c>
      <c r="F321" s="9">
        <v>10</v>
      </c>
      <c r="G321" s="9"/>
      <c r="H321" s="9"/>
    </row>
    <row r="322" spans="1:8" x14ac:dyDescent="0.3">
      <c r="A322" s="12"/>
      <c r="B322" s="4"/>
      <c r="C322" s="1"/>
      <c r="D322" s="2"/>
      <c r="E322" s="3"/>
      <c r="F322" s="9"/>
      <c r="G322" s="9"/>
      <c r="H322" s="9"/>
    </row>
    <row r="323" spans="1:8" x14ac:dyDescent="0.3">
      <c r="A323" s="12"/>
      <c r="B323" s="4" t="s">
        <v>213</v>
      </c>
      <c r="C323" s="1" t="s">
        <v>214</v>
      </c>
      <c r="D323" s="2"/>
      <c r="E323" s="3"/>
      <c r="F323" s="9"/>
      <c r="G323" s="9"/>
      <c r="H323" s="9"/>
    </row>
    <row r="324" spans="1:8" x14ac:dyDescent="0.3">
      <c r="A324" s="12"/>
      <c r="B324" s="4"/>
      <c r="C324" s="1"/>
      <c r="D324" s="2"/>
      <c r="E324" s="3"/>
      <c r="F324" s="9"/>
      <c r="G324" s="9"/>
      <c r="H324" s="9"/>
    </row>
    <row r="325" spans="1:8" x14ac:dyDescent="0.3">
      <c r="A325" s="12"/>
      <c r="B325" s="4"/>
      <c r="C325" s="1" t="s">
        <v>182</v>
      </c>
      <c r="D325" s="1" t="s">
        <v>215</v>
      </c>
      <c r="E325" s="3" t="s">
        <v>170</v>
      </c>
      <c r="F325" s="9">
        <v>100</v>
      </c>
      <c r="G325" s="9"/>
      <c r="H325" s="9"/>
    </row>
    <row r="326" spans="1:8" x14ac:dyDescent="0.3">
      <c r="A326" s="12"/>
      <c r="B326" s="4"/>
      <c r="C326" s="1" t="s">
        <v>184</v>
      </c>
      <c r="D326" s="1" t="s">
        <v>216</v>
      </c>
      <c r="E326" s="3" t="s">
        <v>170</v>
      </c>
      <c r="F326" s="9">
        <v>100</v>
      </c>
      <c r="G326" s="9"/>
      <c r="H326" s="9"/>
    </row>
    <row r="327" spans="1:8" x14ac:dyDescent="0.3">
      <c r="A327" s="12"/>
      <c r="B327" s="4"/>
      <c r="C327" s="1"/>
      <c r="D327" s="2"/>
      <c r="E327" s="3"/>
      <c r="F327" s="9"/>
      <c r="G327" s="9"/>
      <c r="H327" s="9"/>
    </row>
    <row r="328" spans="1:8" x14ac:dyDescent="0.3">
      <c r="A328" s="12"/>
      <c r="B328" s="4" t="s">
        <v>182</v>
      </c>
      <c r="C328" s="1" t="s">
        <v>217</v>
      </c>
      <c r="D328" s="2"/>
      <c r="E328" s="3"/>
      <c r="F328" s="9"/>
      <c r="G328" s="9"/>
      <c r="H328" s="9"/>
    </row>
    <row r="329" spans="1:8" x14ac:dyDescent="0.3">
      <c r="A329" s="12"/>
      <c r="B329" s="4"/>
      <c r="C329" s="1"/>
      <c r="D329" s="2"/>
      <c r="E329" s="3"/>
      <c r="F329" s="9"/>
      <c r="G329" s="9"/>
      <c r="H329" s="9"/>
    </row>
    <row r="330" spans="1:8" x14ac:dyDescent="0.3">
      <c r="A330" s="12"/>
      <c r="B330" s="4"/>
      <c r="C330" s="1" t="s">
        <v>182</v>
      </c>
      <c r="D330" s="1" t="s">
        <v>218</v>
      </c>
      <c r="E330" s="3"/>
      <c r="F330" s="9"/>
      <c r="G330" s="9"/>
      <c r="H330" s="9"/>
    </row>
    <row r="331" spans="1:8" x14ac:dyDescent="0.3">
      <c r="A331" s="13"/>
      <c r="B331" s="8"/>
      <c r="C331" s="1"/>
      <c r="D331" s="1" t="s">
        <v>219</v>
      </c>
      <c r="E331" s="3" t="s">
        <v>170</v>
      </c>
      <c r="F331" s="9">
        <v>2</v>
      </c>
      <c r="G331" s="9"/>
      <c r="H331" s="9"/>
    </row>
    <row r="332" spans="1:8" x14ac:dyDescent="0.3">
      <c r="A332" s="12"/>
      <c r="B332" s="4"/>
      <c r="C332" s="1"/>
      <c r="D332" s="2"/>
      <c r="E332" s="3"/>
      <c r="F332" s="9"/>
      <c r="G332" s="9"/>
      <c r="H332" s="9"/>
    </row>
    <row r="333" spans="1:8" x14ac:dyDescent="0.3">
      <c r="A333" s="14"/>
      <c r="B333" s="4" t="s">
        <v>220</v>
      </c>
      <c r="C333" s="1" t="s">
        <v>221</v>
      </c>
      <c r="D333" s="2"/>
      <c r="E333" s="3" t="s">
        <v>170</v>
      </c>
      <c r="F333" s="9">
        <v>200</v>
      </c>
      <c r="G333" s="9"/>
      <c r="H333" s="9"/>
    </row>
    <row r="334" spans="1:8" x14ac:dyDescent="0.3">
      <c r="A334" s="96"/>
      <c r="B334" s="4"/>
      <c r="C334" s="1"/>
      <c r="D334" s="2"/>
      <c r="E334" s="3"/>
      <c r="F334" s="9"/>
      <c r="G334" s="9"/>
      <c r="H334" s="9"/>
    </row>
    <row r="335" spans="1:8" x14ac:dyDescent="0.3">
      <c r="A335" s="12"/>
      <c r="B335" s="4" t="s">
        <v>222</v>
      </c>
      <c r="C335" s="1" t="s">
        <v>223</v>
      </c>
      <c r="D335" s="2"/>
      <c r="E335" s="3" t="s">
        <v>224</v>
      </c>
      <c r="F335" s="9">
        <v>20</v>
      </c>
      <c r="G335" s="9"/>
      <c r="H335" s="9"/>
    </row>
    <row r="336" spans="1:8" x14ac:dyDescent="0.3">
      <c r="A336" s="12"/>
      <c r="B336" s="4"/>
      <c r="C336" s="1"/>
      <c r="D336" s="2"/>
      <c r="E336" s="3"/>
      <c r="F336" s="9"/>
      <c r="G336" s="9"/>
      <c r="H336" s="9"/>
    </row>
    <row r="337" spans="1:8" x14ac:dyDescent="0.3">
      <c r="A337" s="12"/>
      <c r="B337" s="4" t="s">
        <v>225</v>
      </c>
      <c r="C337" s="1" t="s">
        <v>226</v>
      </c>
      <c r="D337" s="1"/>
      <c r="E337" s="3" t="s">
        <v>170</v>
      </c>
      <c r="F337" s="9">
        <v>4</v>
      </c>
      <c r="G337" s="9"/>
      <c r="H337" s="9"/>
    </row>
    <row r="338" spans="1:8" x14ac:dyDescent="0.3">
      <c r="A338" s="12"/>
      <c r="B338" s="4"/>
      <c r="C338" s="1"/>
      <c r="D338" s="1"/>
      <c r="E338" s="3"/>
      <c r="F338" s="9"/>
      <c r="G338" s="9"/>
      <c r="H338" s="9"/>
    </row>
    <row r="339" spans="1:8" x14ac:dyDescent="0.3">
      <c r="A339" s="52"/>
      <c r="B339" s="53"/>
      <c r="C339" s="25"/>
      <c r="D339" s="25"/>
      <c r="E339" s="55"/>
      <c r="F339" s="97"/>
      <c r="G339" s="97"/>
      <c r="H339" s="97"/>
    </row>
    <row r="340" spans="1:8" s="264" customFormat="1" x14ac:dyDescent="0.3">
      <c r="A340" s="28">
        <v>1500</v>
      </c>
      <c r="B340" s="5" t="s">
        <v>45</v>
      </c>
      <c r="C340" s="6"/>
      <c r="D340" s="6"/>
      <c r="E340" s="46"/>
      <c r="F340" s="266"/>
      <c r="G340" s="266"/>
      <c r="H340" s="266"/>
    </row>
    <row r="341" spans="1:8" ht="15" thickBot="1" x14ac:dyDescent="0.35">
      <c r="A341" s="70"/>
      <c r="B341" s="71"/>
      <c r="C341" s="72"/>
      <c r="D341" s="98"/>
      <c r="E341" s="99"/>
      <c r="F341" s="100"/>
      <c r="G341" s="100"/>
      <c r="H341" s="100"/>
    </row>
    <row r="342" spans="1:8" x14ac:dyDescent="0.3">
      <c r="A342" s="1"/>
      <c r="B342" s="1"/>
      <c r="C342" s="1"/>
      <c r="D342" s="1"/>
      <c r="E342" s="29"/>
      <c r="F342" s="101"/>
      <c r="G342" s="101"/>
      <c r="H342" s="101"/>
    </row>
    <row r="343" spans="1:8" x14ac:dyDescent="0.3">
      <c r="A343" s="1"/>
      <c r="B343" s="1"/>
      <c r="C343" s="1"/>
      <c r="D343" s="1"/>
      <c r="E343" s="29"/>
      <c r="F343" s="101"/>
      <c r="G343" s="101"/>
      <c r="H343" s="101"/>
    </row>
    <row r="344" spans="1:8" ht="15" thickBot="1" x14ac:dyDescent="0.35">
      <c r="A344" s="43" t="s">
        <v>0</v>
      </c>
      <c r="B344" s="1"/>
      <c r="C344" s="1"/>
      <c r="D344" s="1"/>
      <c r="E344" s="29"/>
      <c r="F344" s="44"/>
      <c r="G344" s="44"/>
      <c r="H344" s="44" t="s">
        <v>188</v>
      </c>
    </row>
    <row r="345" spans="1:8" x14ac:dyDescent="0.3">
      <c r="A345" s="367"/>
      <c r="B345" s="368"/>
      <c r="C345" s="369"/>
      <c r="D345" s="370"/>
      <c r="E345" s="371"/>
      <c r="F345" s="372"/>
      <c r="G345" s="372"/>
      <c r="H345" s="372"/>
    </row>
    <row r="346" spans="1:8" x14ac:dyDescent="0.3">
      <c r="A346" s="373" t="s">
        <v>2</v>
      </c>
      <c r="B346" s="502" t="s">
        <v>3</v>
      </c>
      <c r="C346" s="503"/>
      <c r="D346" s="504"/>
      <c r="E346" s="376" t="s">
        <v>4</v>
      </c>
      <c r="F346" s="377" t="s">
        <v>6</v>
      </c>
      <c r="G346" s="377" t="s">
        <v>5</v>
      </c>
      <c r="H346" s="377" t="s">
        <v>7</v>
      </c>
    </row>
    <row r="347" spans="1:8" x14ac:dyDescent="0.3">
      <c r="A347" s="373" t="s">
        <v>8</v>
      </c>
      <c r="B347" s="374"/>
      <c r="C347" s="375"/>
      <c r="D347" s="378"/>
      <c r="E347" s="298"/>
      <c r="F347" s="306"/>
      <c r="G347" s="306"/>
      <c r="H347" s="306"/>
    </row>
    <row r="348" spans="1:8" x14ac:dyDescent="0.3">
      <c r="A348" s="379"/>
      <c r="B348" s="380"/>
      <c r="C348" s="381"/>
      <c r="D348" s="382"/>
      <c r="E348" s="383"/>
      <c r="F348" s="384"/>
      <c r="G348" s="384"/>
      <c r="H348" s="384"/>
    </row>
    <row r="349" spans="1:8" x14ac:dyDescent="0.3">
      <c r="A349" s="489"/>
      <c r="B349" s="490"/>
      <c r="C349" s="491"/>
      <c r="D349" s="378"/>
      <c r="E349" s="298"/>
      <c r="F349" s="306"/>
      <c r="G349" s="306"/>
      <c r="H349" s="306"/>
    </row>
    <row r="350" spans="1:8" x14ac:dyDescent="0.3">
      <c r="A350" s="492"/>
      <c r="B350" s="89" t="s">
        <v>1030</v>
      </c>
      <c r="C350" s="19"/>
      <c r="D350" s="20"/>
      <c r="E350" s="21"/>
      <c r="F350" s="91"/>
      <c r="G350" s="91"/>
      <c r="H350" s="91"/>
    </row>
    <row r="351" spans="1:8" x14ac:dyDescent="0.3">
      <c r="A351" s="12"/>
      <c r="B351" s="4"/>
      <c r="C351" s="1"/>
      <c r="D351" s="2"/>
      <c r="E351" s="3"/>
      <c r="F351" s="9"/>
      <c r="G351" s="9"/>
      <c r="H351" s="9"/>
    </row>
    <row r="352" spans="1:8" x14ac:dyDescent="0.3">
      <c r="A352" s="14" t="s">
        <v>227</v>
      </c>
      <c r="B352" s="5" t="s">
        <v>228</v>
      </c>
      <c r="C352" s="6"/>
      <c r="D352" s="2"/>
      <c r="E352" s="3"/>
      <c r="F352" s="9"/>
      <c r="G352" s="9"/>
      <c r="H352" s="9"/>
    </row>
    <row r="353" spans="1:8" x14ac:dyDescent="0.3">
      <c r="A353" s="12"/>
      <c r="B353" s="4"/>
      <c r="C353" s="1"/>
      <c r="D353" s="2"/>
      <c r="E353" s="3"/>
      <c r="F353" s="9"/>
      <c r="G353" s="9"/>
      <c r="H353" s="9"/>
    </row>
    <row r="354" spans="1:8" x14ac:dyDescent="0.3">
      <c r="A354" s="12"/>
      <c r="B354" s="4" t="s">
        <v>15</v>
      </c>
      <c r="C354" s="1" t="s">
        <v>229</v>
      </c>
      <c r="D354" s="2"/>
      <c r="E354" s="3"/>
      <c r="F354" s="9"/>
      <c r="G354" s="9"/>
      <c r="H354" s="9"/>
    </row>
    <row r="355" spans="1:8" x14ac:dyDescent="0.3">
      <c r="A355" s="12"/>
      <c r="B355" s="4"/>
      <c r="C355" s="1" t="s">
        <v>230</v>
      </c>
      <c r="D355" s="2"/>
      <c r="E355" s="3"/>
      <c r="F355" s="9"/>
      <c r="G355" s="9"/>
      <c r="H355" s="9"/>
    </row>
    <row r="356" spans="1:8" x14ac:dyDescent="0.3">
      <c r="A356" s="12"/>
      <c r="B356" s="4"/>
      <c r="C356" s="1"/>
      <c r="D356" s="2"/>
      <c r="E356" s="3"/>
      <c r="F356" s="9"/>
      <c r="G356" s="9"/>
      <c r="H356" s="9"/>
    </row>
    <row r="357" spans="1:8" x14ac:dyDescent="0.3">
      <c r="A357" s="12"/>
      <c r="B357" s="4"/>
      <c r="C357" s="1" t="s">
        <v>182</v>
      </c>
      <c r="D357" s="2" t="s">
        <v>231</v>
      </c>
      <c r="E357" s="3"/>
      <c r="F357" s="9"/>
      <c r="G357" s="9"/>
      <c r="H357" s="9"/>
    </row>
    <row r="358" spans="1:8" x14ac:dyDescent="0.3">
      <c r="A358" s="12"/>
      <c r="B358" s="4"/>
      <c r="C358" s="1"/>
      <c r="D358" s="2" t="s">
        <v>232</v>
      </c>
      <c r="E358" s="3"/>
      <c r="F358" s="9"/>
      <c r="G358" s="9"/>
      <c r="H358" s="9"/>
    </row>
    <row r="359" spans="1:8" x14ac:dyDescent="0.3">
      <c r="A359" s="12"/>
      <c r="B359" s="4"/>
      <c r="C359" s="1"/>
      <c r="D359" s="2"/>
      <c r="E359" s="3"/>
      <c r="F359" s="9"/>
      <c r="G359" s="9"/>
      <c r="H359" s="9"/>
    </row>
    <row r="360" spans="1:8" s="300" customFormat="1" x14ac:dyDescent="0.3">
      <c r="A360" s="294"/>
      <c r="B360" s="309"/>
      <c r="C360" s="296"/>
      <c r="D360" s="297" t="s">
        <v>233</v>
      </c>
      <c r="E360" s="298" t="s">
        <v>224</v>
      </c>
      <c r="F360" s="299">
        <v>60</v>
      </c>
      <c r="G360" s="299"/>
      <c r="H360" s="299"/>
    </row>
    <row r="361" spans="1:8" x14ac:dyDescent="0.3">
      <c r="A361" s="12"/>
      <c r="B361" s="4"/>
      <c r="C361" s="1"/>
      <c r="D361" s="2"/>
      <c r="E361" s="3"/>
      <c r="F361" s="9"/>
      <c r="G361" s="9"/>
      <c r="H361" s="9"/>
    </row>
    <row r="362" spans="1:8" x14ac:dyDescent="0.3">
      <c r="A362" s="14" t="s">
        <v>227</v>
      </c>
      <c r="B362" s="4" t="s">
        <v>18</v>
      </c>
      <c r="C362" s="1" t="s">
        <v>234</v>
      </c>
      <c r="D362" s="94"/>
      <c r="E362" s="3"/>
      <c r="F362" s="9"/>
      <c r="G362" s="9"/>
      <c r="H362" s="9"/>
    </row>
    <row r="363" spans="1:8" x14ac:dyDescent="0.3">
      <c r="A363" s="12"/>
      <c r="B363" s="8"/>
      <c r="C363" s="1"/>
      <c r="D363" s="94"/>
      <c r="E363" s="3"/>
      <c r="F363" s="9"/>
      <c r="G363" s="9"/>
      <c r="H363" s="9"/>
    </row>
    <row r="364" spans="1:8" x14ac:dyDescent="0.3">
      <c r="A364" s="12"/>
      <c r="B364" s="8"/>
      <c r="C364" s="1" t="s">
        <v>182</v>
      </c>
      <c r="D364" s="2" t="s">
        <v>231</v>
      </c>
      <c r="E364" s="3"/>
      <c r="F364" s="9"/>
      <c r="G364" s="9"/>
      <c r="H364" s="9"/>
    </row>
    <row r="365" spans="1:8" x14ac:dyDescent="0.3">
      <c r="A365" s="12"/>
      <c r="B365" s="8"/>
      <c r="C365" s="1"/>
      <c r="D365" s="2" t="s">
        <v>232</v>
      </c>
      <c r="E365" s="3"/>
      <c r="F365" s="9"/>
      <c r="G365" s="9"/>
      <c r="H365" s="9"/>
    </row>
    <row r="366" spans="1:8" x14ac:dyDescent="0.3">
      <c r="A366" s="12"/>
      <c r="B366" s="8"/>
      <c r="C366" s="1"/>
      <c r="D366" s="2"/>
      <c r="E366" s="3"/>
      <c r="F366" s="9"/>
      <c r="G366" s="9"/>
      <c r="H366" s="9"/>
    </row>
    <row r="367" spans="1:8" s="300" customFormat="1" x14ac:dyDescent="0.3">
      <c r="A367" s="294"/>
      <c r="B367" s="295"/>
      <c r="C367" s="296"/>
      <c r="D367" s="297" t="s">
        <v>233</v>
      </c>
      <c r="E367" s="298" t="s">
        <v>224</v>
      </c>
      <c r="F367" s="299">
        <v>25</v>
      </c>
      <c r="G367" s="299"/>
      <c r="H367" s="299"/>
    </row>
    <row r="368" spans="1:8" x14ac:dyDescent="0.3">
      <c r="A368" s="12"/>
      <c r="B368" s="8"/>
      <c r="C368" s="1"/>
      <c r="D368" s="2"/>
      <c r="E368" s="3"/>
      <c r="F368" s="9"/>
      <c r="G368" s="9"/>
      <c r="H368" s="9"/>
    </row>
    <row r="369" spans="1:8" x14ac:dyDescent="0.3">
      <c r="A369" s="28" t="s">
        <v>235</v>
      </c>
      <c r="B369" s="5" t="s">
        <v>1031</v>
      </c>
      <c r="C369" s="1"/>
      <c r="D369" s="2"/>
      <c r="E369" s="3" t="s">
        <v>192</v>
      </c>
      <c r="F369" s="9">
        <v>17</v>
      </c>
      <c r="G369" s="9"/>
      <c r="H369" s="9"/>
    </row>
    <row r="370" spans="1:8" x14ac:dyDescent="0.3">
      <c r="A370" s="28"/>
      <c r="B370" s="4"/>
      <c r="C370" s="1"/>
      <c r="D370" s="2"/>
      <c r="E370" s="3"/>
      <c r="F370" s="9"/>
      <c r="G370" s="9"/>
      <c r="H370" s="9"/>
    </row>
    <row r="371" spans="1:8" x14ac:dyDescent="0.3">
      <c r="A371" s="28" t="s">
        <v>236</v>
      </c>
      <c r="B371" s="5" t="s">
        <v>972</v>
      </c>
      <c r="C371" s="1"/>
      <c r="D371" s="2"/>
      <c r="E371" s="3"/>
      <c r="F371" s="9"/>
      <c r="G371" s="9"/>
      <c r="H371" s="9"/>
    </row>
    <row r="372" spans="1:8" x14ac:dyDescent="0.3">
      <c r="A372" s="28"/>
      <c r="B372" s="4"/>
      <c r="C372" s="1"/>
      <c r="D372" s="2"/>
      <c r="E372" s="3"/>
      <c r="F372" s="9"/>
      <c r="G372" s="9"/>
      <c r="H372" s="9"/>
    </row>
    <row r="373" spans="1:8" s="300" customFormat="1" x14ac:dyDescent="0.3">
      <c r="A373" s="310"/>
      <c r="B373" s="309" t="s">
        <v>15</v>
      </c>
      <c r="C373" s="296" t="s">
        <v>237</v>
      </c>
      <c r="D373" s="297"/>
      <c r="E373" s="298" t="s">
        <v>57</v>
      </c>
      <c r="F373" s="299">
        <v>1</v>
      </c>
      <c r="G373" s="299">
        <v>50000</v>
      </c>
      <c r="H373" s="299">
        <f>+F373*G373</f>
        <v>50000</v>
      </c>
    </row>
    <row r="374" spans="1:8" x14ac:dyDescent="0.3">
      <c r="A374" s="28"/>
      <c r="B374" s="4"/>
      <c r="C374" s="1"/>
      <c r="D374" s="2"/>
      <c r="E374" s="3"/>
      <c r="F374" s="9"/>
      <c r="G374" s="9"/>
      <c r="H374" s="9"/>
    </row>
    <row r="375" spans="1:8" x14ac:dyDescent="0.3">
      <c r="A375" s="28"/>
      <c r="B375" s="4" t="s">
        <v>18</v>
      </c>
      <c r="C375" s="507" t="s">
        <v>238</v>
      </c>
      <c r="D375" s="508"/>
      <c r="E375" s="3" t="s">
        <v>21</v>
      </c>
      <c r="F375" s="9">
        <f>+H373</f>
        <v>50000</v>
      </c>
      <c r="G375" s="9"/>
      <c r="H375" s="9"/>
    </row>
    <row r="376" spans="1:8" x14ac:dyDescent="0.3">
      <c r="A376" s="12"/>
      <c r="B376" s="8"/>
      <c r="C376" s="1"/>
      <c r="D376" s="2"/>
      <c r="E376" s="3"/>
      <c r="F376" s="9"/>
      <c r="G376" s="9"/>
      <c r="H376" s="9"/>
    </row>
    <row r="377" spans="1:8" x14ac:dyDescent="0.3">
      <c r="A377" s="52"/>
      <c r="B377" s="53"/>
      <c r="C377" s="25"/>
      <c r="D377" s="25"/>
      <c r="E377" s="26"/>
      <c r="F377" s="69"/>
      <c r="G377" s="69"/>
      <c r="H377" s="69"/>
    </row>
    <row r="378" spans="1:8" s="264" customFormat="1" x14ac:dyDescent="0.3">
      <c r="A378" s="14" t="s">
        <v>239</v>
      </c>
      <c r="B378" s="5" t="s">
        <v>72</v>
      </c>
      <c r="C378" s="6"/>
      <c r="D378" s="6"/>
      <c r="E378" s="44"/>
      <c r="F378" s="263"/>
      <c r="G378" s="263"/>
      <c r="H378" s="394"/>
    </row>
    <row r="379" spans="1:8" ht="15" thickBot="1" x14ac:dyDescent="0.35">
      <c r="A379" s="70"/>
      <c r="B379" s="71"/>
      <c r="C379" s="72"/>
      <c r="D379" s="72"/>
      <c r="E379" s="73"/>
      <c r="F379" s="74"/>
      <c r="G379" s="74"/>
      <c r="H379" s="74"/>
    </row>
    <row r="380" spans="1:8" x14ac:dyDescent="0.3">
      <c r="A380" s="1"/>
      <c r="B380" s="1"/>
      <c r="C380" s="1"/>
      <c r="D380" s="1"/>
      <c r="E380" s="29"/>
      <c r="F380" s="39"/>
      <c r="G380" s="39"/>
      <c r="H380" s="39"/>
    </row>
    <row r="381" spans="1:8" x14ac:dyDescent="0.3">
      <c r="A381" s="1"/>
      <c r="B381" s="1"/>
      <c r="C381" s="1"/>
      <c r="D381" s="1"/>
      <c r="E381" s="29"/>
      <c r="F381" s="39"/>
      <c r="G381" s="39"/>
      <c r="H381" s="39"/>
    </row>
    <row r="382" spans="1:8" ht="15" thickBot="1" x14ac:dyDescent="0.35">
      <c r="A382" s="43" t="s">
        <v>0</v>
      </c>
      <c r="B382" s="1"/>
      <c r="C382" s="1"/>
      <c r="D382" s="1"/>
      <c r="E382" s="29"/>
      <c r="F382" s="44"/>
      <c r="G382" s="44"/>
      <c r="H382" s="44" t="s">
        <v>240</v>
      </c>
    </row>
    <row r="383" spans="1:8" x14ac:dyDescent="0.3">
      <c r="A383" s="367"/>
      <c r="B383" s="368"/>
      <c r="C383" s="369"/>
      <c r="D383" s="370"/>
      <c r="E383" s="371"/>
      <c r="F383" s="372"/>
      <c r="G383" s="372"/>
      <c r="H383" s="372"/>
    </row>
    <row r="384" spans="1:8" x14ac:dyDescent="0.3">
      <c r="A384" s="373" t="s">
        <v>2</v>
      </c>
      <c r="B384" s="502" t="s">
        <v>3</v>
      </c>
      <c r="C384" s="503"/>
      <c r="D384" s="504"/>
      <c r="E384" s="376" t="s">
        <v>4</v>
      </c>
      <c r="F384" s="377" t="s">
        <v>6</v>
      </c>
      <c r="G384" s="377" t="s">
        <v>5</v>
      </c>
      <c r="H384" s="377" t="s">
        <v>7</v>
      </c>
    </row>
    <row r="385" spans="1:8" x14ac:dyDescent="0.3">
      <c r="A385" s="373" t="s">
        <v>8</v>
      </c>
      <c r="B385" s="374"/>
      <c r="C385" s="375"/>
      <c r="D385" s="378"/>
      <c r="E385" s="298"/>
      <c r="F385" s="306"/>
      <c r="G385" s="306"/>
      <c r="H385" s="306"/>
    </row>
    <row r="386" spans="1:8" x14ac:dyDescent="0.3">
      <c r="A386" s="379"/>
      <c r="B386" s="380"/>
      <c r="C386" s="381"/>
      <c r="D386" s="382"/>
      <c r="E386" s="383"/>
      <c r="F386" s="384"/>
      <c r="G386" s="384"/>
      <c r="H386" s="384"/>
    </row>
    <row r="387" spans="1:8" x14ac:dyDescent="0.3">
      <c r="A387" s="52"/>
      <c r="B387" s="53"/>
      <c r="C387" s="25"/>
      <c r="D387" s="54"/>
      <c r="E387" s="55"/>
      <c r="F387" s="50"/>
      <c r="G387" s="50"/>
      <c r="H387" s="50"/>
    </row>
    <row r="388" spans="1:8" x14ac:dyDescent="0.3">
      <c r="A388" s="14"/>
      <c r="B388" s="76" t="s">
        <v>241</v>
      </c>
      <c r="C388" s="6"/>
      <c r="D388" s="7"/>
      <c r="E388" s="46"/>
      <c r="F388" s="47"/>
      <c r="G388" s="47"/>
      <c r="H388" s="47"/>
    </row>
    <row r="389" spans="1:8" x14ac:dyDescent="0.3">
      <c r="A389" s="14"/>
      <c r="B389" s="5"/>
      <c r="C389" s="6"/>
      <c r="D389" s="7"/>
      <c r="E389" s="46"/>
      <c r="F389" s="47"/>
      <c r="G389" s="47"/>
      <c r="H389" s="47"/>
    </row>
    <row r="390" spans="1:8" x14ac:dyDescent="0.3">
      <c r="A390" s="14" t="s">
        <v>242</v>
      </c>
      <c r="B390" s="5" t="s">
        <v>243</v>
      </c>
      <c r="C390" s="6"/>
      <c r="D390" s="7"/>
      <c r="E390" s="46"/>
      <c r="F390" s="47"/>
      <c r="G390" s="47"/>
      <c r="H390" s="47"/>
    </row>
    <row r="391" spans="1:8" x14ac:dyDescent="0.3">
      <c r="A391" s="14"/>
      <c r="B391" s="5" t="s">
        <v>244</v>
      </c>
      <c r="C391" s="6"/>
      <c r="D391" s="7"/>
      <c r="E391" s="46"/>
      <c r="F391" s="47"/>
      <c r="G391" s="47"/>
      <c r="H391" s="47"/>
    </row>
    <row r="392" spans="1:8" x14ac:dyDescent="0.3">
      <c r="A392" s="14"/>
      <c r="B392" s="5" t="s">
        <v>245</v>
      </c>
      <c r="C392" s="6"/>
      <c r="D392" s="7"/>
      <c r="E392" s="3" t="s">
        <v>197</v>
      </c>
      <c r="F392" s="9">
        <f>F396/2</f>
        <v>44937.75</v>
      </c>
      <c r="G392" s="9"/>
      <c r="H392" s="9"/>
    </row>
    <row r="393" spans="1:8" x14ac:dyDescent="0.3">
      <c r="A393" s="14"/>
      <c r="B393" s="5"/>
      <c r="C393" s="6"/>
      <c r="D393" s="7"/>
      <c r="E393" s="3"/>
      <c r="F393" s="9"/>
      <c r="G393" s="9"/>
      <c r="H393" s="9"/>
    </row>
    <row r="394" spans="1:8" x14ac:dyDescent="0.3">
      <c r="A394" s="12"/>
      <c r="B394" s="4"/>
      <c r="C394" s="1"/>
      <c r="D394" s="2"/>
      <c r="E394" s="3"/>
      <c r="F394" s="9"/>
      <c r="G394" s="9"/>
      <c r="H394" s="9"/>
    </row>
    <row r="395" spans="1:8" x14ac:dyDescent="0.3">
      <c r="A395" s="14" t="s">
        <v>982</v>
      </c>
      <c r="B395" s="5" t="s">
        <v>246</v>
      </c>
      <c r="C395" s="6"/>
      <c r="D395" s="2"/>
      <c r="E395" s="3"/>
      <c r="F395" s="9"/>
      <c r="G395" s="9"/>
      <c r="H395" s="9"/>
    </row>
    <row r="396" spans="1:8" x14ac:dyDescent="0.3">
      <c r="A396" s="12"/>
      <c r="B396" s="5" t="s">
        <v>247</v>
      </c>
      <c r="C396" s="1"/>
      <c r="D396" s="2"/>
      <c r="E396" s="3" t="s">
        <v>248</v>
      </c>
      <c r="F396" s="9">
        <f>F828+F831+F833+F838+F840+F842+F844+F846</f>
        <v>89875.5</v>
      </c>
      <c r="G396" s="9"/>
      <c r="H396" s="9"/>
    </row>
    <row r="397" spans="1:8" x14ac:dyDescent="0.3">
      <c r="A397" s="12"/>
      <c r="B397" s="4"/>
      <c r="C397" s="1"/>
      <c r="D397" s="2"/>
      <c r="E397" s="3"/>
      <c r="F397" s="9"/>
      <c r="G397" s="9"/>
      <c r="H397" s="9"/>
    </row>
    <row r="398" spans="1:8" x14ac:dyDescent="0.3">
      <c r="A398" s="12"/>
      <c r="B398" s="4"/>
      <c r="C398" s="1"/>
      <c r="D398" s="2"/>
      <c r="E398" s="3"/>
      <c r="F398" s="9"/>
      <c r="G398" s="9"/>
      <c r="H398" s="9"/>
    </row>
    <row r="399" spans="1:8" x14ac:dyDescent="0.3">
      <c r="A399" s="84"/>
      <c r="B399" s="89"/>
      <c r="C399" s="90"/>
      <c r="D399" s="20"/>
      <c r="E399" s="21"/>
      <c r="F399" s="50"/>
      <c r="G399" s="50"/>
      <c r="H399" s="50"/>
    </row>
    <row r="400" spans="1:8" x14ac:dyDescent="0.3">
      <c r="A400" s="52"/>
      <c r="B400" s="53"/>
      <c r="C400" s="25"/>
      <c r="D400" s="25"/>
      <c r="E400" s="26"/>
      <c r="F400" s="69"/>
      <c r="G400" s="69"/>
      <c r="H400" s="69"/>
    </row>
    <row r="401" spans="1:8" s="264" customFormat="1" x14ac:dyDescent="0.3">
      <c r="A401" s="14" t="s">
        <v>249</v>
      </c>
      <c r="B401" s="5" t="s">
        <v>72</v>
      </c>
      <c r="C401" s="6"/>
      <c r="D401" s="6"/>
      <c r="E401" s="44"/>
      <c r="F401" s="263"/>
      <c r="G401" s="263"/>
      <c r="H401" s="266"/>
    </row>
    <row r="402" spans="1:8" ht="15" thickBot="1" x14ac:dyDescent="0.35">
      <c r="A402" s="70"/>
      <c r="B402" s="71"/>
      <c r="C402" s="72"/>
      <c r="D402" s="72"/>
      <c r="E402" s="73"/>
      <c r="F402" s="74"/>
      <c r="G402" s="74"/>
      <c r="H402" s="74"/>
    </row>
    <row r="403" spans="1:8" x14ac:dyDescent="0.3">
      <c r="A403" s="1"/>
      <c r="B403" s="1"/>
      <c r="C403" s="1"/>
      <c r="D403" s="1"/>
      <c r="E403" s="29"/>
      <c r="F403" s="39"/>
      <c r="G403" s="39"/>
      <c r="H403" s="39"/>
    </row>
    <row r="404" spans="1:8" x14ac:dyDescent="0.3">
      <c r="A404" s="1"/>
      <c r="B404" s="1"/>
      <c r="C404" s="1"/>
      <c r="D404" s="1"/>
      <c r="E404" s="29"/>
      <c r="F404" s="39"/>
      <c r="G404" s="39"/>
      <c r="H404" s="39"/>
    </row>
    <row r="405" spans="1:8" ht="15" thickBot="1" x14ac:dyDescent="0.35">
      <c r="A405" s="43" t="s">
        <v>0</v>
      </c>
      <c r="B405" s="1"/>
      <c r="C405" s="1"/>
      <c r="D405" s="1"/>
      <c r="E405" s="29"/>
      <c r="F405" s="44"/>
      <c r="G405" s="44"/>
      <c r="H405" s="44" t="s">
        <v>250</v>
      </c>
    </row>
    <row r="406" spans="1:8" x14ac:dyDescent="0.3">
      <c r="A406" s="367"/>
      <c r="B406" s="368"/>
      <c r="C406" s="369"/>
      <c r="D406" s="370"/>
      <c r="E406" s="371"/>
      <c r="F406" s="372"/>
      <c r="G406" s="372"/>
      <c r="H406" s="372"/>
    </row>
    <row r="407" spans="1:8" x14ac:dyDescent="0.3">
      <c r="A407" s="373" t="s">
        <v>2</v>
      </c>
      <c r="B407" s="502" t="s">
        <v>3</v>
      </c>
      <c r="C407" s="503"/>
      <c r="D407" s="504"/>
      <c r="E407" s="376" t="s">
        <v>4</v>
      </c>
      <c r="F407" s="377" t="s">
        <v>6</v>
      </c>
      <c r="G407" s="377" t="s">
        <v>5</v>
      </c>
      <c r="H407" s="377" t="s">
        <v>7</v>
      </c>
    </row>
    <row r="408" spans="1:8" x14ac:dyDescent="0.3">
      <c r="A408" s="373" t="s">
        <v>8</v>
      </c>
      <c r="B408" s="374"/>
      <c r="C408" s="375"/>
      <c r="D408" s="378"/>
      <c r="E408" s="298"/>
      <c r="F408" s="306"/>
      <c r="G408" s="306"/>
      <c r="H408" s="306"/>
    </row>
    <row r="409" spans="1:8" x14ac:dyDescent="0.3">
      <c r="A409" s="379"/>
      <c r="B409" s="380"/>
      <c r="C409" s="381"/>
      <c r="D409" s="382"/>
      <c r="E409" s="383"/>
      <c r="F409" s="384"/>
      <c r="G409" s="384"/>
      <c r="H409" s="384"/>
    </row>
    <row r="410" spans="1:8" x14ac:dyDescent="0.3">
      <c r="A410" s="52"/>
      <c r="B410" s="53"/>
      <c r="C410" s="25"/>
      <c r="D410" s="54"/>
      <c r="E410" s="55"/>
      <c r="F410" s="50"/>
      <c r="G410" s="50"/>
      <c r="H410" s="50"/>
    </row>
    <row r="411" spans="1:8" x14ac:dyDescent="0.3">
      <c r="A411" s="12"/>
      <c r="B411" s="76" t="s">
        <v>251</v>
      </c>
      <c r="C411" s="1"/>
      <c r="D411" s="2"/>
      <c r="E411" s="3"/>
      <c r="F411" s="50"/>
      <c r="G411" s="50"/>
      <c r="H411" s="50"/>
    </row>
    <row r="412" spans="1:8" x14ac:dyDescent="0.3">
      <c r="A412" s="12"/>
      <c r="B412" s="4"/>
      <c r="C412" s="1"/>
      <c r="D412" s="2"/>
      <c r="E412" s="3"/>
      <c r="F412" s="50"/>
      <c r="G412" s="50"/>
      <c r="H412" s="50"/>
    </row>
    <row r="413" spans="1:8" x14ac:dyDescent="0.3">
      <c r="A413" s="28" t="s">
        <v>983</v>
      </c>
      <c r="B413" s="5" t="s">
        <v>252</v>
      </c>
      <c r="C413" s="6"/>
      <c r="D413" s="2"/>
      <c r="E413" s="3" t="s">
        <v>253</v>
      </c>
      <c r="F413" s="9">
        <f>+(6000*11)/10000</f>
        <v>6.6</v>
      </c>
      <c r="G413" s="9"/>
      <c r="H413" s="9"/>
    </row>
    <row r="414" spans="1:8" x14ac:dyDescent="0.3">
      <c r="A414" s="28"/>
      <c r="B414" s="5"/>
      <c r="C414" s="6"/>
      <c r="D414" s="94"/>
      <c r="E414" s="3"/>
      <c r="F414" s="9"/>
      <c r="G414" s="9"/>
      <c r="H414" s="9"/>
    </row>
    <row r="415" spans="1:8" hidden="1" x14ac:dyDescent="0.3">
      <c r="A415" s="28">
        <v>17.02</v>
      </c>
      <c r="B415" s="5" t="s">
        <v>254</v>
      </c>
      <c r="C415" s="6"/>
      <c r="D415" s="2"/>
      <c r="E415" s="3"/>
      <c r="F415" s="9"/>
      <c r="G415" s="9"/>
      <c r="H415" s="9"/>
    </row>
    <row r="416" spans="1:8" hidden="1" x14ac:dyDescent="0.3">
      <c r="A416" s="104"/>
      <c r="B416" s="5" t="s">
        <v>255</v>
      </c>
      <c r="C416" s="1"/>
      <c r="D416" s="2"/>
      <c r="E416" s="3"/>
      <c r="F416" s="9"/>
      <c r="G416" s="9"/>
      <c r="H416" s="9"/>
    </row>
    <row r="417" spans="1:8" hidden="1" x14ac:dyDescent="0.3">
      <c r="A417" s="104"/>
      <c r="B417" s="5"/>
      <c r="C417" s="1"/>
      <c r="D417" s="94"/>
      <c r="E417" s="3"/>
      <c r="F417" s="9"/>
      <c r="G417" s="9"/>
      <c r="H417" s="9"/>
    </row>
    <row r="418" spans="1:8" hidden="1" x14ac:dyDescent="0.3">
      <c r="A418" s="104"/>
      <c r="B418" s="4" t="s">
        <v>15</v>
      </c>
      <c r="C418" s="1" t="s">
        <v>256</v>
      </c>
      <c r="D418" s="2"/>
      <c r="E418" s="3" t="s">
        <v>170</v>
      </c>
      <c r="F418" s="9">
        <v>0</v>
      </c>
      <c r="G418" s="9"/>
      <c r="H418" s="9"/>
    </row>
    <row r="419" spans="1:8" hidden="1" x14ac:dyDescent="0.3">
      <c r="A419" s="104"/>
      <c r="B419" s="4"/>
      <c r="C419" s="1"/>
      <c r="D419" s="2"/>
      <c r="E419" s="3"/>
      <c r="F419" s="9"/>
      <c r="G419" s="9"/>
      <c r="H419" s="9"/>
    </row>
    <row r="420" spans="1:8" hidden="1" x14ac:dyDescent="0.3">
      <c r="A420" s="104"/>
      <c r="B420" s="4" t="s">
        <v>18</v>
      </c>
      <c r="C420" s="1" t="s">
        <v>257</v>
      </c>
      <c r="D420" s="2"/>
      <c r="E420" s="3" t="s">
        <v>170</v>
      </c>
      <c r="F420" s="9">
        <v>0</v>
      </c>
      <c r="G420" s="9"/>
      <c r="H420" s="9"/>
    </row>
    <row r="421" spans="1:8" hidden="1" x14ac:dyDescent="0.3">
      <c r="A421" s="104"/>
      <c r="B421" s="4"/>
      <c r="C421" s="1"/>
      <c r="D421" s="2"/>
      <c r="E421" s="3"/>
      <c r="F421" s="9"/>
      <c r="G421" s="9"/>
      <c r="H421" s="9"/>
    </row>
    <row r="422" spans="1:8" x14ac:dyDescent="0.3">
      <c r="A422" s="105">
        <v>17.04</v>
      </c>
      <c r="B422" s="5" t="s">
        <v>258</v>
      </c>
      <c r="C422" s="6"/>
      <c r="D422" s="7"/>
      <c r="E422" s="3"/>
      <c r="F422" s="9"/>
      <c r="G422" s="9"/>
      <c r="H422" s="9"/>
    </row>
    <row r="423" spans="1:8" x14ac:dyDescent="0.3">
      <c r="A423" s="104"/>
      <c r="B423" s="5" t="s">
        <v>259</v>
      </c>
      <c r="C423" s="1"/>
      <c r="D423" s="7"/>
      <c r="E423" s="3" t="s">
        <v>106</v>
      </c>
      <c r="F423" s="9">
        <f>1.5*1.5*30*2</f>
        <v>135</v>
      </c>
      <c r="G423" s="9"/>
      <c r="H423" s="9"/>
    </row>
    <row r="424" spans="1:8" x14ac:dyDescent="0.3">
      <c r="A424" s="104"/>
      <c r="B424" s="5"/>
      <c r="C424" s="1"/>
      <c r="D424" s="7"/>
      <c r="E424" s="3"/>
      <c r="F424" s="9"/>
      <c r="G424" s="9"/>
      <c r="H424" s="9"/>
    </row>
    <row r="425" spans="1:8" x14ac:dyDescent="0.3">
      <c r="A425" s="105">
        <v>17.05</v>
      </c>
      <c r="B425" s="5" t="s">
        <v>260</v>
      </c>
      <c r="C425" s="6"/>
      <c r="D425" s="7"/>
      <c r="E425" s="3"/>
      <c r="F425" s="9"/>
      <c r="G425" s="9"/>
      <c r="H425" s="9"/>
    </row>
    <row r="426" spans="1:8" x14ac:dyDescent="0.3">
      <c r="A426" s="104"/>
      <c r="B426" s="4"/>
      <c r="C426" s="1"/>
      <c r="D426" s="2"/>
      <c r="E426" s="3"/>
      <c r="F426" s="9"/>
      <c r="G426" s="9"/>
      <c r="H426" s="9"/>
    </row>
    <row r="427" spans="1:8" x14ac:dyDescent="0.3">
      <c r="A427" s="104"/>
      <c r="B427" s="4" t="s">
        <v>15</v>
      </c>
      <c r="C427" s="1" t="s">
        <v>261</v>
      </c>
      <c r="D427" s="2"/>
      <c r="E427" s="3"/>
      <c r="F427" s="9"/>
      <c r="G427" s="9"/>
      <c r="H427" s="9"/>
    </row>
    <row r="428" spans="1:8" x14ac:dyDescent="0.3">
      <c r="A428" s="104"/>
      <c r="B428" s="4"/>
      <c r="C428" s="1" t="s">
        <v>262</v>
      </c>
      <c r="D428" s="2"/>
      <c r="E428" s="3" t="s">
        <v>197</v>
      </c>
      <c r="F428" s="9">
        <f>+(3.14*0.3*0.3*10*30)</f>
        <v>84.779999999999987</v>
      </c>
      <c r="G428" s="9"/>
      <c r="H428" s="9"/>
    </row>
    <row r="429" spans="1:8" x14ac:dyDescent="0.3">
      <c r="A429" s="104"/>
      <c r="B429" s="4"/>
      <c r="C429" s="1"/>
      <c r="D429" s="2"/>
      <c r="E429" s="3"/>
      <c r="F429" s="9"/>
      <c r="G429" s="9"/>
      <c r="H429" s="9"/>
    </row>
    <row r="430" spans="1:8" x14ac:dyDescent="0.3">
      <c r="A430" s="28">
        <v>17.059999999999999</v>
      </c>
      <c r="B430" s="5" t="s">
        <v>263</v>
      </c>
      <c r="C430" s="1"/>
      <c r="D430" s="2"/>
      <c r="E430" s="3"/>
      <c r="F430" s="9"/>
      <c r="G430" s="9"/>
      <c r="H430" s="9"/>
    </row>
    <row r="431" spans="1:8" x14ac:dyDescent="0.3">
      <c r="A431" s="104"/>
      <c r="B431" s="4"/>
      <c r="C431" s="1"/>
      <c r="D431" s="2"/>
      <c r="E431" s="3"/>
      <c r="F431" s="9"/>
      <c r="G431" s="9"/>
      <c r="H431" s="9"/>
    </row>
    <row r="432" spans="1:8" ht="27" customHeight="1" x14ac:dyDescent="0.3">
      <c r="A432" s="104"/>
      <c r="B432" s="4" t="s">
        <v>15</v>
      </c>
      <c r="C432" s="507" t="s">
        <v>264</v>
      </c>
      <c r="D432" s="508"/>
      <c r="E432" s="3" t="s">
        <v>43</v>
      </c>
      <c r="F432" s="9">
        <v>1</v>
      </c>
      <c r="G432" s="9">
        <v>50000</v>
      </c>
      <c r="H432" s="9">
        <f>+F432*G432</f>
        <v>50000</v>
      </c>
    </row>
    <row r="433" spans="1:8" x14ac:dyDescent="0.3">
      <c r="A433" s="104"/>
      <c r="B433" s="4"/>
      <c r="C433" s="1"/>
      <c r="D433" s="2"/>
      <c r="E433" s="3"/>
      <c r="F433" s="9"/>
      <c r="G433" s="9"/>
      <c r="H433" s="9"/>
    </row>
    <row r="434" spans="1:8" ht="15" customHeight="1" x14ac:dyDescent="0.3">
      <c r="A434" s="104"/>
      <c r="B434" s="4" t="s">
        <v>18</v>
      </c>
      <c r="C434" s="507" t="s">
        <v>265</v>
      </c>
      <c r="D434" s="508"/>
      <c r="E434" s="3" t="s">
        <v>21</v>
      </c>
      <c r="F434" s="9">
        <f>+H432</f>
        <v>50000</v>
      </c>
      <c r="G434" s="9"/>
      <c r="H434" s="9"/>
    </row>
    <row r="435" spans="1:8" x14ac:dyDescent="0.3">
      <c r="A435" s="104"/>
      <c r="B435" s="4"/>
      <c r="C435" s="1"/>
      <c r="D435" s="2"/>
      <c r="E435" s="3"/>
      <c r="F435" s="9"/>
      <c r="G435" s="9"/>
      <c r="H435" s="9"/>
    </row>
    <row r="436" spans="1:8" x14ac:dyDescent="0.3">
      <c r="A436" s="28" t="s">
        <v>266</v>
      </c>
      <c r="B436" s="5" t="s">
        <v>267</v>
      </c>
      <c r="C436" s="1"/>
      <c r="D436" s="2"/>
      <c r="E436" s="3"/>
      <c r="F436" s="9"/>
      <c r="G436" s="9"/>
      <c r="H436" s="9"/>
    </row>
    <row r="437" spans="1:8" x14ac:dyDescent="0.3">
      <c r="A437" s="104"/>
      <c r="B437" s="4"/>
      <c r="C437" s="1"/>
      <c r="D437" s="2"/>
      <c r="E437" s="3"/>
      <c r="F437" s="9"/>
      <c r="G437" s="9"/>
      <c r="H437" s="9"/>
    </row>
    <row r="438" spans="1:8" x14ac:dyDescent="0.3">
      <c r="A438" s="104"/>
      <c r="B438" s="4" t="s">
        <v>15</v>
      </c>
      <c r="C438" s="1" t="s">
        <v>268</v>
      </c>
      <c r="D438" s="2"/>
      <c r="E438" s="3" t="s">
        <v>43</v>
      </c>
      <c r="F438" s="9">
        <v>1</v>
      </c>
      <c r="G438" s="9">
        <v>25000</v>
      </c>
      <c r="H438" s="9">
        <f>+F438*G438</f>
        <v>25000</v>
      </c>
    </row>
    <row r="439" spans="1:8" x14ac:dyDescent="0.3">
      <c r="A439" s="104"/>
      <c r="B439" s="4"/>
      <c r="C439" s="1"/>
      <c r="D439" s="2"/>
      <c r="E439" s="3"/>
      <c r="F439" s="9"/>
      <c r="G439" s="9"/>
      <c r="H439" s="9"/>
    </row>
    <row r="440" spans="1:8" ht="15" customHeight="1" x14ac:dyDescent="0.3">
      <c r="A440" s="104"/>
      <c r="B440" s="4" t="s">
        <v>18</v>
      </c>
      <c r="C440" s="507" t="s">
        <v>269</v>
      </c>
      <c r="D440" s="508"/>
      <c r="E440" s="3" t="s">
        <v>21</v>
      </c>
      <c r="F440" s="9">
        <f>+H438</f>
        <v>25000</v>
      </c>
      <c r="G440" s="9"/>
      <c r="H440" s="9"/>
    </row>
    <row r="441" spans="1:8" x14ac:dyDescent="0.3">
      <c r="A441" s="104"/>
      <c r="B441" s="4"/>
      <c r="C441" s="1"/>
      <c r="D441" s="2"/>
      <c r="E441" s="3"/>
      <c r="F441" s="9"/>
      <c r="G441" s="9"/>
      <c r="H441" s="9"/>
    </row>
    <row r="442" spans="1:8" x14ac:dyDescent="0.3">
      <c r="A442" s="52"/>
      <c r="B442" s="53"/>
      <c r="C442" s="25"/>
      <c r="D442" s="25"/>
      <c r="E442" s="26"/>
      <c r="F442" s="69"/>
      <c r="G442" s="69"/>
      <c r="H442" s="69"/>
    </row>
    <row r="443" spans="1:8" s="264" customFormat="1" x14ac:dyDescent="0.3">
      <c r="A443" s="14" t="s">
        <v>270</v>
      </c>
      <c r="B443" s="5" t="s">
        <v>72</v>
      </c>
      <c r="C443" s="6"/>
      <c r="D443" s="6"/>
      <c r="E443" s="44"/>
      <c r="F443" s="263"/>
      <c r="G443" s="263"/>
      <c r="H443" s="266"/>
    </row>
    <row r="444" spans="1:8" ht="15" thickBot="1" x14ac:dyDescent="0.35">
      <c r="A444" s="70"/>
      <c r="B444" s="71"/>
      <c r="C444" s="72"/>
      <c r="D444" s="106"/>
      <c r="E444" s="73"/>
      <c r="F444" s="74"/>
      <c r="G444" s="74"/>
      <c r="H444" s="74"/>
    </row>
    <row r="445" spans="1:8" x14ac:dyDescent="0.3">
      <c r="A445" s="1"/>
      <c r="B445" s="1"/>
      <c r="C445" s="1"/>
      <c r="D445" s="6"/>
      <c r="E445" s="29"/>
      <c r="F445" s="39"/>
      <c r="G445" s="39"/>
      <c r="H445" s="39"/>
    </row>
    <row r="446" spans="1:8" x14ac:dyDescent="0.3">
      <c r="A446" s="1"/>
      <c r="B446" s="1"/>
      <c r="C446" s="1"/>
      <c r="D446" s="6"/>
      <c r="E446" s="29"/>
      <c r="F446" s="39"/>
      <c r="G446" s="39"/>
      <c r="H446" s="39"/>
    </row>
    <row r="447" spans="1:8" ht="15" thickBot="1" x14ac:dyDescent="0.35">
      <c r="A447" s="43" t="s">
        <v>0</v>
      </c>
      <c r="B447" s="6"/>
      <c r="C447" s="6"/>
      <c r="D447" s="1"/>
      <c r="E447" s="29"/>
      <c r="F447" s="44"/>
      <c r="G447" s="44"/>
      <c r="H447" s="44" t="s">
        <v>271</v>
      </c>
    </row>
    <row r="448" spans="1:8" x14ac:dyDescent="0.3">
      <c r="A448" s="367"/>
      <c r="B448" s="368"/>
      <c r="C448" s="369"/>
      <c r="D448" s="370"/>
      <c r="E448" s="371"/>
      <c r="F448" s="372"/>
      <c r="G448" s="372"/>
      <c r="H448" s="372"/>
    </row>
    <row r="449" spans="1:8" x14ac:dyDescent="0.3">
      <c r="A449" s="373" t="s">
        <v>2</v>
      </c>
      <c r="B449" s="502" t="s">
        <v>3</v>
      </c>
      <c r="C449" s="503"/>
      <c r="D449" s="504"/>
      <c r="E449" s="376" t="s">
        <v>4</v>
      </c>
      <c r="F449" s="377" t="s">
        <v>6</v>
      </c>
      <c r="G449" s="377" t="s">
        <v>5</v>
      </c>
      <c r="H449" s="377" t="s">
        <v>7</v>
      </c>
    </row>
    <row r="450" spans="1:8" x14ac:dyDescent="0.3">
      <c r="A450" s="373" t="s">
        <v>8</v>
      </c>
      <c r="B450" s="374"/>
      <c r="C450" s="375"/>
      <c r="D450" s="378"/>
      <c r="E450" s="298"/>
      <c r="F450" s="306"/>
      <c r="G450" s="306"/>
      <c r="H450" s="306"/>
    </row>
    <row r="451" spans="1:8" x14ac:dyDescent="0.3">
      <c r="A451" s="379"/>
      <c r="B451" s="380"/>
      <c r="C451" s="381"/>
      <c r="D451" s="382"/>
      <c r="E451" s="383"/>
      <c r="F451" s="384"/>
      <c r="G451" s="384"/>
      <c r="H451" s="384"/>
    </row>
    <row r="452" spans="1:8" x14ac:dyDescent="0.3">
      <c r="A452" s="52"/>
      <c r="B452" s="53"/>
      <c r="C452" s="25"/>
      <c r="D452" s="54"/>
      <c r="E452" s="55"/>
      <c r="F452" s="50"/>
      <c r="G452" s="50"/>
      <c r="H452" s="50"/>
    </row>
    <row r="453" spans="1:8" x14ac:dyDescent="0.3">
      <c r="A453" s="12"/>
      <c r="B453" s="511" t="s">
        <v>272</v>
      </c>
      <c r="C453" s="512"/>
      <c r="D453" s="513"/>
      <c r="E453" s="3"/>
      <c r="F453" s="50"/>
      <c r="G453" s="50"/>
      <c r="H453" s="50"/>
    </row>
    <row r="454" spans="1:8" x14ac:dyDescent="0.3">
      <c r="A454" s="12"/>
      <c r="B454" s="56"/>
      <c r="C454" s="57"/>
      <c r="D454" s="58"/>
      <c r="E454" s="3"/>
      <c r="F454" s="50"/>
      <c r="G454" s="50"/>
      <c r="H454" s="50"/>
    </row>
    <row r="455" spans="1:8" x14ac:dyDescent="0.3">
      <c r="A455" s="14" t="s">
        <v>273</v>
      </c>
      <c r="B455" s="5" t="s">
        <v>274</v>
      </c>
      <c r="C455" s="43"/>
      <c r="D455" s="75"/>
      <c r="E455" s="3"/>
      <c r="F455" s="50"/>
      <c r="G455" s="50"/>
      <c r="H455" s="50"/>
    </row>
    <row r="456" spans="1:8" x14ac:dyDescent="0.3">
      <c r="A456" s="14"/>
      <c r="B456" s="60"/>
      <c r="C456" s="61"/>
      <c r="D456" s="62"/>
      <c r="E456" s="3"/>
      <c r="F456" s="50"/>
      <c r="G456" s="50"/>
      <c r="H456" s="50"/>
    </row>
    <row r="457" spans="1:8" x14ac:dyDescent="0.3">
      <c r="A457" s="12"/>
      <c r="B457" s="4" t="s">
        <v>275</v>
      </c>
      <c r="C457" s="6"/>
      <c r="D457" s="7"/>
      <c r="E457" s="3"/>
      <c r="F457" s="50"/>
      <c r="G457" s="50"/>
      <c r="H457" s="50"/>
    </row>
    <row r="458" spans="1:8" x14ac:dyDescent="0.3">
      <c r="A458" s="12"/>
      <c r="B458" s="60"/>
      <c r="C458" s="61"/>
      <c r="D458" s="62"/>
      <c r="E458" s="3"/>
      <c r="F458" s="50"/>
      <c r="G458" s="50"/>
      <c r="H458" s="9"/>
    </row>
    <row r="459" spans="1:8" x14ac:dyDescent="0.3">
      <c r="A459" s="12"/>
      <c r="B459" s="65" t="s">
        <v>276</v>
      </c>
      <c r="C459" s="66"/>
      <c r="D459" s="68"/>
      <c r="E459" s="3" t="s">
        <v>277</v>
      </c>
      <c r="F459" s="387">
        <v>200</v>
      </c>
      <c r="G459" s="387"/>
      <c r="H459" s="9"/>
    </row>
    <row r="460" spans="1:8" x14ac:dyDescent="0.3">
      <c r="A460" s="12"/>
      <c r="B460" s="65" t="s">
        <v>278</v>
      </c>
      <c r="C460" s="66"/>
      <c r="D460" s="68"/>
      <c r="E460" s="3" t="s">
        <v>277</v>
      </c>
      <c r="F460" s="387">
        <v>200</v>
      </c>
      <c r="G460" s="387"/>
      <c r="H460" s="9"/>
    </row>
    <row r="461" spans="1:8" x14ac:dyDescent="0.3">
      <c r="A461" s="12"/>
      <c r="B461" s="65" t="s">
        <v>279</v>
      </c>
      <c r="C461" s="66"/>
      <c r="D461" s="68"/>
      <c r="E461" s="3" t="s">
        <v>277</v>
      </c>
      <c r="F461" s="387">
        <v>200</v>
      </c>
      <c r="G461" s="387"/>
      <c r="H461" s="9"/>
    </row>
    <row r="462" spans="1:8" x14ac:dyDescent="0.3">
      <c r="A462" s="12"/>
      <c r="B462" s="65" t="s">
        <v>280</v>
      </c>
      <c r="C462" s="66"/>
      <c r="D462" s="68"/>
      <c r="E462" s="3" t="s">
        <v>277</v>
      </c>
      <c r="F462" s="387">
        <v>200</v>
      </c>
      <c r="G462" s="387"/>
      <c r="H462" s="9"/>
    </row>
    <row r="463" spans="1:8" x14ac:dyDescent="0.3">
      <c r="A463" s="12"/>
      <c r="B463" s="65" t="s">
        <v>281</v>
      </c>
      <c r="C463" s="66"/>
      <c r="D463" s="68"/>
      <c r="E463" s="3" t="s">
        <v>277</v>
      </c>
      <c r="F463" s="387">
        <v>200</v>
      </c>
      <c r="G463" s="387"/>
      <c r="H463" s="9"/>
    </row>
    <row r="464" spans="1:8" x14ac:dyDescent="0.3">
      <c r="A464" s="12"/>
      <c r="B464" s="64"/>
      <c r="C464" s="61"/>
      <c r="D464" s="62"/>
      <c r="E464" s="3"/>
      <c r="F464" s="387"/>
      <c r="G464" s="387"/>
      <c r="H464" s="9"/>
    </row>
    <row r="465" spans="1:8" x14ac:dyDescent="0.3">
      <c r="A465" s="14"/>
      <c r="B465" s="65" t="s">
        <v>282</v>
      </c>
      <c r="C465" s="63"/>
      <c r="D465" s="67"/>
      <c r="E465" s="3"/>
      <c r="F465" s="387"/>
      <c r="G465" s="387"/>
      <c r="H465" s="9"/>
    </row>
    <row r="466" spans="1:8" x14ac:dyDescent="0.3">
      <c r="A466" s="12"/>
      <c r="B466" s="60"/>
      <c r="C466" s="63"/>
      <c r="D466" s="67"/>
      <c r="E466" s="3"/>
      <c r="F466" s="387"/>
      <c r="G466" s="387"/>
      <c r="H466" s="9"/>
    </row>
    <row r="467" spans="1:8" x14ac:dyDescent="0.3">
      <c r="A467" s="12"/>
      <c r="B467" s="65" t="s">
        <v>276</v>
      </c>
      <c r="C467" s="66"/>
      <c r="D467" s="68"/>
      <c r="E467" s="3" t="s">
        <v>277</v>
      </c>
      <c r="F467" s="387">
        <v>100</v>
      </c>
      <c r="G467" s="387"/>
      <c r="H467" s="9"/>
    </row>
    <row r="468" spans="1:8" x14ac:dyDescent="0.3">
      <c r="A468" s="12"/>
      <c r="B468" s="65" t="s">
        <v>283</v>
      </c>
      <c r="C468" s="66"/>
      <c r="D468" s="68"/>
      <c r="E468" s="3" t="s">
        <v>277</v>
      </c>
      <c r="F468" s="387">
        <v>100</v>
      </c>
      <c r="G468" s="387"/>
      <c r="H468" s="9"/>
    </row>
    <row r="469" spans="1:8" x14ac:dyDescent="0.3">
      <c r="A469" s="12"/>
      <c r="B469" s="65" t="s">
        <v>279</v>
      </c>
      <c r="C469" s="66"/>
      <c r="D469" s="68"/>
      <c r="E469" s="3" t="s">
        <v>277</v>
      </c>
      <c r="F469" s="387">
        <v>100</v>
      </c>
      <c r="G469" s="387"/>
      <c r="H469" s="9"/>
    </row>
    <row r="470" spans="1:8" x14ac:dyDescent="0.3">
      <c r="A470" s="12"/>
      <c r="B470" s="65" t="s">
        <v>280</v>
      </c>
      <c r="C470" s="66"/>
      <c r="D470" s="68"/>
      <c r="E470" s="3" t="s">
        <v>277</v>
      </c>
      <c r="F470" s="387">
        <v>100</v>
      </c>
      <c r="G470" s="387"/>
      <c r="H470" s="9"/>
    </row>
    <row r="471" spans="1:8" x14ac:dyDescent="0.3">
      <c r="A471" s="12"/>
      <c r="B471" s="65" t="s">
        <v>281</v>
      </c>
      <c r="C471" s="66"/>
      <c r="D471" s="68"/>
      <c r="E471" s="3" t="s">
        <v>277</v>
      </c>
      <c r="F471" s="387">
        <v>100</v>
      </c>
      <c r="G471" s="387"/>
      <c r="H471" s="9"/>
    </row>
    <row r="472" spans="1:8" x14ac:dyDescent="0.3">
      <c r="A472" s="12"/>
      <c r="B472" s="64"/>
      <c r="C472" s="66"/>
      <c r="D472" s="62"/>
      <c r="E472" s="3"/>
      <c r="F472" s="387"/>
      <c r="G472" s="387"/>
      <c r="H472" s="9"/>
    </row>
    <row r="473" spans="1:8" x14ac:dyDescent="0.3">
      <c r="A473" s="12"/>
      <c r="B473" s="65" t="s">
        <v>284</v>
      </c>
      <c r="C473" s="61"/>
      <c r="D473" s="62"/>
      <c r="E473" s="3"/>
      <c r="F473" s="387"/>
      <c r="G473" s="387"/>
      <c r="H473" s="9"/>
    </row>
    <row r="474" spans="1:8" x14ac:dyDescent="0.3">
      <c r="A474" s="14"/>
      <c r="B474" s="60"/>
      <c r="C474" s="63"/>
      <c r="D474" s="67"/>
      <c r="E474" s="3"/>
      <c r="F474" s="387"/>
      <c r="G474" s="387"/>
      <c r="H474" s="9"/>
    </row>
    <row r="475" spans="1:8" x14ac:dyDescent="0.3">
      <c r="A475" s="12"/>
      <c r="B475" s="65" t="s">
        <v>285</v>
      </c>
      <c r="C475" s="66"/>
      <c r="D475" s="68"/>
      <c r="E475" s="3" t="s">
        <v>277</v>
      </c>
      <c r="F475" s="387">
        <v>150</v>
      </c>
      <c r="G475" s="387"/>
      <c r="H475" s="9"/>
    </row>
    <row r="476" spans="1:8" x14ac:dyDescent="0.3">
      <c r="A476" s="12"/>
      <c r="B476" s="65" t="s">
        <v>286</v>
      </c>
      <c r="C476" s="66"/>
      <c r="D476" s="68"/>
      <c r="E476" s="3" t="s">
        <v>277</v>
      </c>
      <c r="F476" s="387">
        <v>150</v>
      </c>
      <c r="G476" s="387"/>
      <c r="H476" s="9"/>
    </row>
    <row r="477" spans="1:8" x14ac:dyDescent="0.3">
      <c r="A477" s="12"/>
      <c r="B477" s="4" t="s">
        <v>279</v>
      </c>
      <c r="C477" s="1"/>
      <c r="D477" s="49"/>
      <c r="E477" s="3" t="s">
        <v>277</v>
      </c>
      <c r="F477" s="387">
        <v>150</v>
      </c>
      <c r="G477" s="387"/>
      <c r="H477" s="9"/>
    </row>
    <row r="478" spans="1:8" x14ac:dyDescent="0.3">
      <c r="A478" s="12"/>
      <c r="B478" s="4" t="s">
        <v>280</v>
      </c>
      <c r="C478" s="1"/>
      <c r="D478" s="49"/>
      <c r="E478" s="3" t="s">
        <v>277</v>
      </c>
      <c r="F478" s="387">
        <v>150</v>
      </c>
      <c r="G478" s="387"/>
      <c r="H478" s="9"/>
    </row>
    <row r="479" spans="1:8" x14ac:dyDescent="0.3">
      <c r="A479" s="12"/>
      <c r="B479" s="65" t="s">
        <v>281</v>
      </c>
      <c r="C479" s="66"/>
      <c r="D479" s="62"/>
      <c r="E479" s="3" t="s">
        <v>277</v>
      </c>
      <c r="F479" s="387">
        <v>150</v>
      </c>
      <c r="G479" s="387"/>
      <c r="H479" s="9"/>
    </row>
    <row r="480" spans="1:8" x14ac:dyDescent="0.3">
      <c r="A480" s="12"/>
      <c r="B480" s="64"/>
      <c r="C480" s="61"/>
      <c r="D480" s="62"/>
      <c r="E480" s="3"/>
      <c r="F480" s="387"/>
      <c r="G480" s="387"/>
      <c r="H480" s="9"/>
    </row>
    <row r="481" spans="1:8" x14ac:dyDescent="0.3">
      <c r="A481" s="14" t="s">
        <v>287</v>
      </c>
      <c r="B481" s="5" t="s">
        <v>288</v>
      </c>
      <c r="C481" s="1"/>
      <c r="D481" s="49"/>
      <c r="E481" s="3"/>
      <c r="F481" s="387"/>
      <c r="G481" s="387"/>
      <c r="H481" s="9"/>
    </row>
    <row r="482" spans="1:8" x14ac:dyDescent="0.3">
      <c r="A482" s="12"/>
      <c r="B482" s="5"/>
      <c r="C482" s="1"/>
      <c r="D482" s="49"/>
      <c r="E482" s="3"/>
      <c r="F482" s="387"/>
      <c r="G482" s="387"/>
      <c r="H482" s="9"/>
    </row>
    <row r="483" spans="1:8" x14ac:dyDescent="0.3">
      <c r="A483" s="12"/>
      <c r="B483" s="4" t="s">
        <v>289</v>
      </c>
      <c r="C483" s="1"/>
      <c r="D483" s="49"/>
      <c r="E483" s="3" t="s">
        <v>43</v>
      </c>
      <c r="F483" s="387">
        <v>1</v>
      </c>
      <c r="G483" s="387">
        <v>800000</v>
      </c>
      <c r="H483" s="9">
        <f>+F483*G483</f>
        <v>800000</v>
      </c>
    </row>
    <row r="484" spans="1:8" x14ac:dyDescent="0.3">
      <c r="A484" s="12"/>
      <c r="B484" s="4"/>
      <c r="C484" s="1"/>
      <c r="D484" s="49"/>
      <c r="E484" s="3"/>
      <c r="F484" s="387"/>
      <c r="G484" s="387"/>
      <c r="H484" s="9"/>
    </row>
    <row r="485" spans="1:8" x14ac:dyDescent="0.3">
      <c r="A485" s="12"/>
      <c r="B485" s="4" t="s">
        <v>290</v>
      </c>
      <c r="C485" s="1"/>
      <c r="D485" s="68"/>
      <c r="E485" s="3" t="s">
        <v>21</v>
      </c>
      <c r="F485" s="387">
        <f>+H483</f>
        <v>800000</v>
      </c>
      <c r="G485" s="387"/>
      <c r="H485" s="9"/>
    </row>
    <row r="486" spans="1:8" x14ac:dyDescent="0.3">
      <c r="A486" s="12"/>
      <c r="B486" s="4"/>
      <c r="C486" s="1"/>
      <c r="D486" s="68"/>
      <c r="E486" s="3"/>
      <c r="F486" s="387"/>
      <c r="G486" s="387"/>
      <c r="H486" s="9"/>
    </row>
    <row r="487" spans="1:8" x14ac:dyDescent="0.3">
      <c r="A487" s="12"/>
      <c r="B487" s="4" t="s">
        <v>291</v>
      </c>
      <c r="C487" s="1"/>
      <c r="D487" s="49"/>
      <c r="E487" s="3" t="s">
        <v>69</v>
      </c>
      <c r="F487" s="387">
        <v>1</v>
      </c>
      <c r="G487" s="387">
        <v>500000</v>
      </c>
      <c r="H487" s="9">
        <f>+F487*G487</f>
        <v>500000</v>
      </c>
    </row>
    <row r="488" spans="1:8" x14ac:dyDescent="0.3">
      <c r="A488" s="12"/>
      <c r="B488" s="4"/>
      <c r="C488" s="1"/>
      <c r="D488" s="68"/>
      <c r="E488" s="3"/>
      <c r="F488" s="387"/>
      <c r="G488" s="387"/>
      <c r="H488" s="9"/>
    </row>
    <row r="489" spans="1:8" x14ac:dyDescent="0.3">
      <c r="A489" s="14" t="s">
        <v>292</v>
      </c>
      <c r="B489" s="60" t="s">
        <v>293</v>
      </c>
      <c r="C489" s="66"/>
      <c r="D489" s="68"/>
      <c r="E489" s="3"/>
      <c r="F489" s="387"/>
      <c r="G489" s="387"/>
      <c r="H489" s="9"/>
    </row>
    <row r="490" spans="1:8" x14ac:dyDescent="0.3">
      <c r="A490" s="12"/>
      <c r="B490" s="60"/>
      <c r="C490" s="66"/>
      <c r="D490" s="68"/>
      <c r="E490" s="3"/>
      <c r="F490" s="387"/>
      <c r="G490" s="387"/>
      <c r="H490" s="9"/>
    </row>
    <row r="491" spans="1:8" x14ac:dyDescent="0.3">
      <c r="A491" s="12"/>
      <c r="B491" s="65" t="s">
        <v>15</v>
      </c>
      <c r="C491" s="66" t="s">
        <v>294</v>
      </c>
      <c r="D491" s="68"/>
      <c r="E491" s="16" t="s">
        <v>192</v>
      </c>
      <c r="F491" s="387">
        <v>100</v>
      </c>
      <c r="G491" s="387"/>
      <c r="H491" s="9"/>
    </row>
    <row r="492" spans="1:8" x14ac:dyDescent="0.3">
      <c r="A492" s="12"/>
      <c r="B492" s="60"/>
      <c r="C492" s="66"/>
      <c r="D492" s="68"/>
      <c r="E492" s="48"/>
      <c r="F492" s="387"/>
      <c r="G492" s="387"/>
      <c r="H492" s="9"/>
    </row>
    <row r="493" spans="1:8" x14ac:dyDescent="0.3">
      <c r="A493" s="12"/>
      <c r="B493" s="65" t="s">
        <v>18</v>
      </c>
      <c r="C493" s="66" t="s">
        <v>295</v>
      </c>
      <c r="D493" s="62"/>
      <c r="E493" s="3" t="s">
        <v>192</v>
      </c>
      <c r="F493" s="387">
        <v>100</v>
      </c>
      <c r="G493" s="387"/>
      <c r="H493" s="9"/>
    </row>
    <row r="494" spans="1:8" x14ac:dyDescent="0.3">
      <c r="A494" s="12"/>
      <c r="B494" s="65"/>
      <c r="C494" s="66"/>
      <c r="D494" s="62"/>
      <c r="E494" s="3"/>
      <c r="F494" s="387"/>
      <c r="G494" s="387"/>
      <c r="H494" s="9"/>
    </row>
    <row r="495" spans="1:8" x14ac:dyDescent="0.3">
      <c r="A495" s="12"/>
      <c r="B495" s="65" t="s">
        <v>296</v>
      </c>
      <c r="C495" s="66" t="s">
        <v>297</v>
      </c>
      <c r="D495" s="62"/>
      <c r="E495" s="3" t="s">
        <v>192</v>
      </c>
      <c r="F495" s="387">
        <v>100</v>
      </c>
      <c r="G495" s="387"/>
      <c r="H495" s="9"/>
    </row>
    <row r="496" spans="1:8" x14ac:dyDescent="0.3">
      <c r="A496" s="12"/>
      <c r="B496" s="60"/>
      <c r="C496" s="66"/>
      <c r="D496" s="62"/>
      <c r="E496" s="3"/>
      <c r="F496" s="387"/>
      <c r="G496" s="387"/>
      <c r="H496" s="9"/>
    </row>
    <row r="497" spans="1:8" x14ac:dyDescent="0.3">
      <c r="A497" s="12"/>
      <c r="B497" s="65" t="s">
        <v>90</v>
      </c>
      <c r="C497" s="66" t="s">
        <v>298</v>
      </c>
      <c r="D497" s="68"/>
      <c r="E497" s="3" t="s">
        <v>277</v>
      </c>
      <c r="F497" s="387">
        <v>100</v>
      </c>
      <c r="G497" s="387"/>
      <c r="H497" s="9"/>
    </row>
    <row r="498" spans="1:8" x14ac:dyDescent="0.3">
      <c r="A498" s="14"/>
      <c r="B498" s="65"/>
      <c r="C498" s="66"/>
      <c r="D498" s="68"/>
      <c r="E498" s="3"/>
      <c r="F498" s="387"/>
      <c r="G498" s="387"/>
      <c r="H498" s="9"/>
    </row>
    <row r="499" spans="1:8" x14ac:dyDescent="0.3">
      <c r="A499" s="12"/>
      <c r="B499" s="65" t="s">
        <v>299</v>
      </c>
      <c r="C499" s="66" t="s">
        <v>300</v>
      </c>
      <c r="D499" s="68"/>
      <c r="E499" s="3" t="s">
        <v>277</v>
      </c>
      <c r="F499" s="387">
        <v>100</v>
      </c>
      <c r="G499" s="387"/>
      <c r="H499" s="9"/>
    </row>
    <row r="500" spans="1:8" x14ac:dyDescent="0.3">
      <c r="A500" s="12"/>
      <c r="B500" s="65"/>
      <c r="C500" s="66"/>
      <c r="D500" s="68"/>
      <c r="E500" s="16"/>
      <c r="F500" s="387"/>
      <c r="G500" s="387"/>
      <c r="H500" s="9"/>
    </row>
    <row r="501" spans="1:8" x14ac:dyDescent="0.3">
      <c r="A501" s="12"/>
      <c r="B501" s="65" t="s">
        <v>109</v>
      </c>
      <c r="C501" s="66" t="s">
        <v>301</v>
      </c>
      <c r="D501" s="68"/>
      <c r="E501" s="16" t="s">
        <v>277</v>
      </c>
      <c r="F501" s="395">
        <v>50</v>
      </c>
      <c r="G501" s="395"/>
      <c r="H501" s="9"/>
    </row>
    <row r="502" spans="1:8" x14ac:dyDescent="0.3">
      <c r="A502" s="12"/>
      <c r="B502" s="60"/>
      <c r="C502" s="66"/>
      <c r="D502" s="62"/>
      <c r="E502" s="3"/>
      <c r="F502" s="50"/>
      <c r="G502" s="50"/>
      <c r="H502" s="9"/>
    </row>
    <row r="503" spans="1:8" x14ac:dyDescent="0.3">
      <c r="A503" s="52"/>
      <c r="B503" s="53"/>
      <c r="C503" s="25"/>
      <c r="D503" s="25"/>
      <c r="E503" s="26"/>
      <c r="F503" s="69"/>
      <c r="G503" s="69"/>
      <c r="H503" s="69"/>
    </row>
    <row r="504" spans="1:8" s="264" customFormat="1" x14ac:dyDescent="0.3">
      <c r="A504" s="28">
        <v>1800</v>
      </c>
      <c r="B504" s="5" t="s">
        <v>72</v>
      </c>
      <c r="C504" s="6"/>
      <c r="D504" s="6"/>
      <c r="E504" s="44"/>
      <c r="F504" s="263"/>
      <c r="G504" s="263"/>
      <c r="H504" s="266"/>
    </row>
    <row r="505" spans="1:8" ht="15" thickBot="1" x14ac:dyDescent="0.35">
      <c r="A505" s="70"/>
      <c r="B505" s="71"/>
      <c r="C505" s="72"/>
      <c r="D505" s="72"/>
      <c r="E505" s="73"/>
      <c r="F505" s="74"/>
      <c r="G505" s="74"/>
      <c r="H505" s="74"/>
    </row>
    <row r="506" spans="1:8" x14ac:dyDescent="0.3">
      <c r="A506" s="1"/>
      <c r="B506" s="1"/>
      <c r="C506" s="1"/>
      <c r="D506" s="1"/>
      <c r="E506" s="29"/>
      <c r="F506" s="39"/>
      <c r="G506" s="39"/>
      <c r="H506" s="39"/>
    </row>
    <row r="507" spans="1:8" x14ac:dyDescent="0.3">
      <c r="A507" s="1"/>
      <c r="B507" s="1"/>
      <c r="C507" s="1"/>
      <c r="D507" s="1"/>
      <c r="E507" s="29"/>
      <c r="F507" s="39"/>
      <c r="G507" s="39"/>
      <c r="H507" s="39"/>
    </row>
    <row r="508" spans="1:8" ht="15" thickBot="1" x14ac:dyDescent="0.35">
      <c r="A508" s="43" t="s">
        <v>0</v>
      </c>
      <c r="B508" s="1"/>
      <c r="C508" s="1"/>
      <c r="D508" s="1"/>
      <c r="E508" s="29"/>
      <c r="F508" s="44"/>
      <c r="G508" s="44"/>
      <c r="H508" s="44" t="s">
        <v>302</v>
      </c>
    </row>
    <row r="509" spans="1:8" x14ac:dyDescent="0.3">
      <c r="A509" s="367"/>
      <c r="B509" s="368"/>
      <c r="C509" s="369"/>
      <c r="D509" s="370"/>
      <c r="E509" s="371"/>
      <c r="F509" s="372"/>
      <c r="G509" s="372"/>
      <c r="H509" s="372"/>
    </row>
    <row r="510" spans="1:8" x14ac:dyDescent="0.3">
      <c r="A510" s="373" t="s">
        <v>2</v>
      </c>
      <c r="B510" s="502" t="s">
        <v>3</v>
      </c>
      <c r="C510" s="503"/>
      <c r="D510" s="504"/>
      <c r="E510" s="376" t="s">
        <v>4</v>
      </c>
      <c r="F510" s="377" t="s">
        <v>6</v>
      </c>
      <c r="G510" s="377" t="s">
        <v>5</v>
      </c>
      <c r="H510" s="377" t="s">
        <v>7</v>
      </c>
    </row>
    <row r="511" spans="1:8" x14ac:dyDescent="0.3">
      <c r="A511" s="373" t="s">
        <v>8</v>
      </c>
      <c r="B511" s="374"/>
      <c r="C511" s="375"/>
      <c r="D511" s="378"/>
      <c r="E511" s="298"/>
      <c r="F511" s="306"/>
      <c r="G511" s="306"/>
      <c r="H511" s="306"/>
    </row>
    <row r="512" spans="1:8" x14ac:dyDescent="0.3">
      <c r="A512" s="379"/>
      <c r="B512" s="380"/>
      <c r="C512" s="381"/>
      <c r="D512" s="382"/>
      <c r="E512" s="383"/>
      <c r="F512" s="384"/>
      <c r="G512" s="384"/>
      <c r="H512" s="384"/>
    </row>
    <row r="513" spans="1:8" x14ac:dyDescent="0.3">
      <c r="A513" s="52"/>
      <c r="B513" s="53"/>
      <c r="C513" s="25"/>
      <c r="D513" s="54"/>
      <c r="E513" s="55"/>
      <c r="F513" s="50"/>
      <c r="G513" s="50"/>
      <c r="H513" s="50"/>
    </row>
    <row r="514" spans="1:8" x14ac:dyDescent="0.3">
      <c r="A514" s="12"/>
      <c r="B514" s="76" t="s">
        <v>303</v>
      </c>
      <c r="C514" s="1"/>
      <c r="D514" s="75"/>
      <c r="E514" s="3"/>
      <c r="F514" s="9"/>
      <c r="G514" s="9"/>
      <c r="H514" s="9"/>
    </row>
    <row r="515" spans="1:8" x14ac:dyDescent="0.3">
      <c r="A515" s="12"/>
      <c r="B515" s="4"/>
      <c r="C515" s="1"/>
      <c r="D515" s="2"/>
      <c r="E515" s="3"/>
      <c r="F515" s="9"/>
      <c r="G515" s="9"/>
      <c r="H515" s="9"/>
    </row>
    <row r="516" spans="1:8" x14ac:dyDescent="0.3">
      <c r="A516" s="14" t="s">
        <v>984</v>
      </c>
      <c r="B516" s="5" t="s">
        <v>304</v>
      </c>
      <c r="C516" s="6"/>
      <c r="D516" s="7"/>
      <c r="E516" s="3"/>
      <c r="F516" s="9"/>
      <c r="G516" s="9"/>
      <c r="H516" s="9"/>
    </row>
    <row r="517" spans="1:8" x14ac:dyDescent="0.3">
      <c r="A517" s="12"/>
      <c r="B517" s="4"/>
      <c r="C517" s="1"/>
      <c r="D517" s="2"/>
      <c r="E517" s="3"/>
      <c r="F517" s="9"/>
      <c r="G517" s="9"/>
      <c r="H517" s="9"/>
    </row>
    <row r="518" spans="1:8" x14ac:dyDescent="0.3">
      <c r="A518" s="12"/>
      <c r="B518" s="4" t="s">
        <v>15</v>
      </c>
      <c r="C518" s="1" t="s">
        <v>305</v>
      </c>
      <c r="D518" s="2"/>
      <c r="E518" s="3"/>
      <c r="F518" s="9"/>
      <c r="G518" s="9"/>
      <c r="H518" s="9"/>
    </row>
    <row r="519" spans="1:8" x14ac:dyDescent="0.3">
      <c r="A519" s="12"/>
      <c r="B519" s="4"/>
      <c r="C519" s="1" t="s">
        <v>306</v>
      </c>
      <c r="D519" s="2"/>
      <c r="E519" s="3"/>
      <c r="F519" s="9"/>
      <c r="G519" s="9"/>
      <c r="H519" s="9"/>
    </row>
    <row r="520" spans="1:8" x14ac:dyDescent="0.3">
      <c r="A520" s="12"/>
      <c r="B520" s="4"/>
      <c r="C520" s="1" t="s">
        <v>307</v>
      </c>
      <c r="D520" s="2"/>
      <c r="E520" s="3"/>
      <c r="F520" s="9"/>
      <c r="G520" s="9"/>
      <c r="H520" s="9"/>
    </row>
    <row r="521" spans="1:8" x14ac:dyDescent="0.3">
      <c r="A521" s="12"/>
      <c r="B521" s="4"/>
      <c r="C521" s="1"/>
      <c r="D521" s="2"/>
      <c r="E521" s="3"/>
      <c r="F521" s="9"/>
      <c r="G521" s="9"/>
      <c r="H521" s="9"/>
    </row>
    <row r="522" spans="1:8" x14ac:dyDescent="0.3">
      <c r="A522" s="12"/>
      <c r="B522" s="4"/>
      <c r="C522" s="1" t="s">
        <v>182</v>
      </c>
      <c r="D522" s="2" t="s">
        <v>308</v>
      </c>
      <c r="E522" s="3" t="s">
        <v>197</v>
      </c>
      <c r="F522" s="9">
        <f>(11240*0.75)-412</f>
        <v>8018</v>
      </c>
      <c r="G522" s="9"/>
      <c r="H522" s="9"/>
    </row>
    <row r="523" spans="1:8" x14ac:dyDescent="0.3">
      <c r="A523" s="12"/>
      <c r="B523" s="4"/>
      <c r="C523" s="1"/>
      <c r="D523" s="2"/>
      <c r="E523" s="3"/>
      <c r="F523" s="9"/>
      <c r="G523" s="9"/>
      <c r="H523" s="9"/>
    </row>
    <row r="524" spans="1:8" x14ac:dyDescent="0.3">
      <c r="A524" s="12"/>
      <c r="B524" s="4" t="s">
        <v>18</v>
      </c>
      <c r="C524" s="1" t="s">
        <v>309</v>
      </c>
      <c r="D524" s="2"/>
      <c r="E524" s="3"/>
      <c r="F524" s="9"/>
      <c r="G524" s="9"/>
      <c r="H524" s="9"/>
    </row>
    <row r="525" spans="1:8" x14ac:dyDescent="0.3">
      <c r="A525" s="12"/>
      <c r="B525" s="4"/>
      <c r="C525" s="1" t="s">
        <v>310</v>
      </c>
      <c r="D525" s="2"/>
      <c r="E525" s="3" t="s">
        <v>197</v>
      </c>
      <c r="F525" s="9">
        <f>+F522*0.1</f>
        <v>801.80000000000007</v>
      </c>
      <c r="G525" s="9"/>
      <c r="H525" s="9"/>
    </row>
    <row r="526" spans="1:8" x14ac:dyDescent="0.3">
      <c r="A526" s="12"/>
      <c r="B526" s="4"/>
      <c r="C526" s="1"/>
      <c r="D526" s="94"/>
      <c r="E526" s="3"/>
      <c r="F526" s="9"/>
      <c r="G526" s="9"/>
      <c r="H526" s="9"/>
    </row>
    <row r="527" spans="1:8" x14ac:dyDescent="0.3">
      <c r="A527" s="14" t="s">
        <v>311</v>
      </c>
      <c r="B527" s="5" t="s">
        <v>312</v>
      </c>
      <c r="C527" s="6"/>
      <c r="D527" s="2"/>
      <c r="E527" s="3" t="s">
        <v>197</v>
      </c>
      <c r="F527" s="9">
        <f>+F522*0.2</f>
        <v>1603.6000000000001</v>
      </c>
      <c r="G527" s="9"/>
      <c r="H527" s="9"/>
    </row>
    <row r="528" spans="1:8" x14ac:dyDescent="0.3">
      <c r="A528" s="12"/>
      <c r="B528" s="4"/>
      <c r="C528" s="1"/>
      <c r="D528" s="2"/>
      <c r="E528" s="3"/>
      <c r="F528" s="9"/>
      <c r="G528" s="9"/>
      <c r="H528" s="9"/>
    </row>
    <row r="529" spans="1:8" x14ac:dyDescent="0.3">
      <c r="A529" s="14" t="s">
        <v>313</v>
      </c>
      <c r="B529" s="5" t="s">
        <v>314</v>
      </c>
      <c r="C529" s="6"/>
      <c r="D529" s="2"/>
      <c r="E529" s="3"/>
      <c r="F529" s="9"/>
      <c r="G529" s="9"/>
      <c r="H529" s="9"/>
    </row>
    <row r="530" spans="1:8" x14ac:dyDescent="0.3">
      <c r="A530" s="12"/>
      <c r="B530" s="4"/>
      <c r="C530" s="1"/>
      <c r="D530" s="2"/>
      <c r="E530" s="3"/>
      <c r="F530" s="9"/>
      <c r="G530" s="9"/>
      <c r="H530" s="9"/>
    </row>
    <row r="531" spans="1:8" x14ac:dyDescent="0.3">
      <c r="A531" s="12"/>
      <c r="B531" s="4" t="s">
        <v>15</v>
      </c>
      <c r="C531" s="1" t="s">
        <v>305</v>
      </c>
      <c r="D531" s="2"/>
      <c r="E531" s="3"/>
      <c r="F531" s="9"/>
      <c r="G531" s="9"/>
      <c r="H531" s="9"/>
    </row>
    <row r="532" spans="1:8" x14ac:dyDescent="0.3">
      <c r="A532" s="12"/>
      <c r="B532" s="4"/>
      <c r="C532" s="1" t="s">
        <v>315</v>
      </c>
      <c r="D532" s="2"/>
      <c r="E532" s="3"/>
      <c r="F532" s="9"/>
      <c r="G532" s="9"/>
      <c r="H532" s="9"/>
    </row>
    <row r="533" spans="1:8" x14ac:dyDescent="0.3">
      <c r="A533" s="12"/>
      <c r="B533" s="4"/>
      <c r="C533" s="1" t="s">
        <v>307</v>
      </c>
      <c r="D533" s="2"/>
      <c r="E533" s="3"/>
      <c r="F533" s="9"/>
      <c r="G533" s="9"/>
      <c r="H533" s="9"/>
    </row>
    <row r="534" spans="1:8" x14ac:dyDescent="0.3">
      <c r="A534" s="12"/>
      <c r="B534" s="4"/>
      <c r="C534" s="1"/>
      <c r="D534" s="2"/>
      <c r="E534" s="3"/>
      <c r="F534" s="9"/>
      <c r="G534" s="9"/>
      <c r="H534" s="9"/>
    </row>
    <row r="535" spans="1:8" x14ac:dyDescent="0.3">
      <c r="A535" s="12"/>
      <c r="B535" s="4"/>
      <c r="C535" s="1" t="s">
        <v>182</v>
      </c>
      <c r="D535" s="2" t="s">
        <v>316</v>
      </c>
      <c r="E535" s="3" t="s">
        <v>197</v>
      </c>
      <c r="F535" s="9">
        <f>9000*0.6*1</f>
        <v>5400</v>
      </c>
      <c r="G535" s="9"/>
      <c r="H535" s="9"/>
    </row>
    <row r="536" spans="1:8" x14ac:dyDescent="0.3">
      <c r="A536" s="12"/>
      <c r="B536" s="4"/>
      <c r="C536" s="1"/>
      <c r="D536" s="2"/>
      <c r="E536" s="3"/>
      <c r="F536" s="9"/>
      <c r="G536" s="9"/>
      <c r="H536" s="9"/>
    </row>
    <row r="537" spans="1:8" x14ac:dyDescent="0.3">
      <c r="A537" s="12"/>
      <c r="B537" s="4" t="s">
        <v>18</v>
      </c>
      <c r="C537" s="1" t="s">
        <v>317</v>
      </c>
      <c r="D537" s="2"/>
      <c r="E537" s="3"/>
      <c r="F537" s="9"/>
      <c r="G537" s="9"/>
      <c r="H537" s="9"/>
    </row>
    <row r="538" spans="1:8" x14ac:dyDescent="0.3">
      <c r="A538" s="12"/>
      <c r="B538" s="4"/>
      <c r="C538" s="1" t="s">
        <v>318</v>
      </c>
      <c r="D538" s="2"/>
      <c r="E538" s="3" t="s">
        <v>197</v>
      </c>
      <c r="F538" s="9">
        <f>+F535*0.1</f>
        <v>540</v>
      </c>
      <c r="G538" s="9"/>
      <c r="H538" s="9"/>
    </row>
    <row r="539" spans="1:8" x14ac:dyDescent="0.3">
      <c r="A539" s="12"/>
      <c r="B539" s="4"/>
      <c r="C539" s="1"/>
      <c r="D539" s="94"/>
      <c r="E539" s="3"/>
      <c r="F539" s="9"/>
      <c r="G539" s="9"/>
      <c r="H539" s="9"/>
    </row>
    <row r="540" spans="1:8" x14ac:dyDescent="0.3">
      <c r="A540" s="14" t="s">
        <v>319</v>
      </c>
      <c r="B540" s="5" t="s">
        <v>320</v>
      </c>
      <c r="C540" s="6"/>
      <c r="D540" s="2"/>
      <c r="E540" s="3"/>
      <c r="F540" s="9"/>
      <c r="G540" s="9"/>
      <c r="H540" s="9"/>
    </row>
    <row r="541" spans="1:8" x14ac:dyDescent="0.3">
      <c r="A541" s="12"/>
      <c r="B541" s="5" t="s">
        <v>321</v>
      </c>
      <c r="C541" s="1"/>
      <c r="D541" s="2"/>
      <c r="E541" s="3" t="s">
        <v>197</v>
      </c>
      <c r="F541" s="9">
        <f>9000*0.6*0.6</f>
        <v>3240</v>
      </c>
      <c r="G541" s="9"/>
      <c r="H541" s="9"/>
    </row>
    <row r="542" spans="1:8" x14ac:dyDescent="0.3">
      <c r="A542" s="12"/>
      <c r="B542" s="4"/>
      <c r="C542" s="1"/>
      <c r="D542" s="2"/>
      <c r="E542" s="3"/>
      <c r="F542" s="9"/>
      <c r="G542" s="9"/>
      <c r="H542" s="9"/>
    </row>
    <row r="543" spans="1:8" x14ac:dyDescent="0.3">
      <c r="A543" s="102" t="s">
        <v>322</v>
      </c>
      <c r="B543" s="5" t="s">
        <v>323</v>
      </c>
      <c r="C543" s="6"/>
      <c r="D543" s="2"/>
      <c r="E543" s="3"/>
      <c r="F543" s="9"/>
      <c r="G543" s="9"/>
      <c r="H543" s="9"/>
    </row>
    <row r="544" spans="1:8" x14ac:dyDescent="0.3">
      <c r="A544" s="14"/>
      <c r="B544" s="5" t="s">
        <v>324</v>
      </c>
      <c r="C544" s="6"/>
      <c r="D544" s="2"/>
      <c r="E544" s="3"/>
      <c r="F544" s="9"/>
      <c r="G544" s="9"/>
      <c r="H544" s="9"/>
    </row>
    <row r="545" spans="1:8" x14ac:dyDescent="0.3">
      <c r="A545" s="12"/>
      <c r="B545" s="4"/>
      <c r="C545" s="1"/>
      <c r="D545" s="2"/>
      <c r="E545" s="3"/>
      <c r="F545" s="9"/>
      <c r="G545" s="9"/>
      <c r="H545" s="9"/>
    </row>
    <row r="546" spans="1:8" x14ac:dyDescent="0.3">
      <c r="A546" s="12"/>
      <c r="B546" s="4" t="s">
        <v>18</v>
      </c>
      <c r="C546" s="1" t="s">
        <v>325</v>
      </c>
      <c r="D546" s="2"/>
      <c r="E546" s="3"/>
      <c r="F546" s="9"/>
      <c r="G546" s="9"/>
      <c r="H546" s="9"/>
    </row>
    <row r="547" spans="1:8" x14ac:dyDescent="0.3">
      <c r="A547" s="12"/>
      <c r="B547" s="4"/>
      <c r="C547" s="1" t="s">
        <v>326</v>
      </c>
      <c r="D547" s="2"/>
      <c r="E547" s="3"/>
      <c r="F547" s="9"/>
      <c r="G547" s="9"/>
      <c r="H547" s="9"/>
    </row>
    <row r="548" spans="1:8" x14ac:dyDescent="0.3">
      <c r="A548" s="109"/>
      <c r="B548" s="36"/>
      <c r="C548" s="110"/>
      <c r="D548" s="2"/>
      <c r="E548" s="3"/>
      <c r="F548" s="9"/>
      <c r="G548" s="9"/>
      <c r="H548" s="9"/>
    </row>
    <row r="549" spans="1:8" x14ac:dyDescent="0.3">
      <c r="A549" s="109"/>
      <c r="B549" s="111"/>
      <c r="C549" s="112" t="s">
        <v>184</v>
      </c>
      <c r="D549" s="2" t="s">
        <v>327</v>
      </c>
      <c r="E549" s="3" t="s">
        <v>197</v>
      </c>
      <c r="F549" s="9">
        <f>4500*0.6*0.4</f>
        <v>1080</v>
      </c>
      <c r="G549" s="9"/>
      <c r="H549" s="9"/>
    </row>
    <row r="550" spans="1:8" x14ac:dyDescent="0.3">
      <c r="A550" s="12"/>
      <c r="B550" s="4"/>
      <c r="C550" s="1"/>
      <c r="D550" s="2"/>
      <c r="E550" s="3"/>
      <c r="F550" s="9"/>
      <c r="G550" s="9"/>
      <c r="H550" s="9"/>
    </row>
    <row r="551" spans="1:8" x14ac:dyDescent="0.3">
      <c r="A551" s="14" t="s">
        <v>328</v>
      </c>
      <c r="B551" s="5" t="s">
        <v>329</v>
      </c>
      <c r="C551" s="6"/>
      <c r="D551" s="7"/>
      <c r="E551" s="3"/>
      <c r="F551" s="9"/>
      <c r="G551" s="9"/>
      <c r="H551" s="9"/>
    </row>
    <row r="552" spans="1:8" x14ac:dyDescent="0.3">
      <c r="A552" s="12"/>
      <c r="B552" s="4"/>
      <c r="C552" s="1"/>
      <c r="D552" s="2"/>
      <c r="E552" s="3"/>
      <c r="F552" s="9"/>
      <c r="G552" s="9"/>
      <c r="H552" s="9"/>
    </row>
    <row r="553" spans="1:8" x14ac:dyDescent="0.3">
      <c r="A553" s="12"/>
      <c r="B553" s="4" t="s">
        <v>296</v>
      </c>
      <c r="C553" s="1" t="s">
        <v>1024</v>
      </c>
      <c r="D553" s="2"/>
      <c r="E553" s="3"/>
      <c r="F553" s="9"/>
      <c r="G553" s="9"/>
      <c r="H553" s="9"/>
    </row>
    <row r="554" spans="1:8" x14ac:dyDescent="0.3">
      <c r="A554" s="12"/>
      <c r="B554" s="4"/>
      <c r="C554" s="1" t="s">
        <v>330</v>
      </c>
      <c r="D554" s="2"/>
      <c r="E554" s="3"/>
      <c r="F554" s="9"/>
      <c r="G554" s="9"/>
      <c r="H554" s="9"/>
    </row>
    <row r="555" spans="1:8" x14ac:dyDescent="0.3">
      <c r="A555" s="12"/>
      <c r="B555" s="4"/>
      <c r="C555" s="1"/>
      <c r="D555" s="2"/>
      <c r="E555" s="3"/>
      <c r="F555" s="9"/>
      <c r="G555" s="9"/>
      <c r="H555" s="9"/>
    </row>
    <row r="556" spans="1:8" x14ac:dyDescent="0.3">
      <c r="A556" s="12"/>
      <c r="B556" s="4"/>
      <c r="C556" s="1" t="s">
        <v>182</v>
      </c>
      <c r="D556" s="2" t="s">
        <v>331</v>
      </c>
      <c r="E556" s="3" t="s">
        <v>224</v>
      </c>
      <c r="F556" s="9">
        <v>4500</v>
      </c>
      <c r="G556" s="9"/>
      <c r="H556" s="9"/>
    </row>
    <row r="557" spans="1:8" x14ac:dyDescent="0.3">
      <c r="A557" s="12"/>
      <c r="B557" s="4"/>
      <c r="C557" s="1"/>
      <c r="D557" s="2"/>
      <c r="E557" s="3"/>
      <c r="F557" s="9"/>
      <c r="G557" s="9"/>
      <c r="H557" s="9"/>
    </row>
    <row r="558" spans="1:8" x14ac:dyDescent="0.3">
      <c r="A558" s="28">
        <v>21.13</v>
      </c>
      <c r="B558" s="5" t="s">
        <v>332</v>
      </c>
      <c r="C558" s="6"/>
      <c r="D558" s="7"/>
      <c r="E558" s="3" t="s">
        <v>333</v>
      </c>
      <c r="F558" s="9">
        <v>55</v>
      </c>
      <c r="G558" s="9"/>
      <c r="H558" s="9"/>
    </row>
    <row r="559" spans="1:8" x14ac:dyDescent="0.3">
      <c r="A559" s="12"/>
      <c r="B559" s="4"/>
      <c r="C559" s="1"/>
      <c r="D559" s="2"/>
      <c r="E559" s="3"/>
      <c r="F559" s="9"/>
      <c r="G559" s="9"/>
      <c r="H559" s="9"/>
    </row>
    <row r="560" spans="1:8" ht="24.75" customHeight="1" x14ac:dyDescent="0.3">
      <c r="A560" s="113" t="s">
        <v>334</v>
      </c>
      <c r="B560" s="515" t="s">
        <v>335</v>
      </c>
      <c r="C560" s="516"/>
      <c r="D560" s="517"/>
      <c r="E560" s="3"/>
      <c r="F560" s="9"/>
      <c r="G560" s="9"/>
      <c r="H560" s="9"/>
    </row>
    <row r="561" spans="1:8" x14ac:dyDescent="0.3">
      <c r="A561" s="12"/>
      <c r="B561" s="4"/>
      <c r="C561" s="1"/>
      <c r="D561" s="2"/>
      <c r="E561" s="3"/>
      <c r="F561" s="9"/>
      <c r="G561" s="9"/>
      <c r="H561" s="9"/>
    </row>
    <row r="562" spans="1:8" x14ac:dyDescent="0.3">
      <c r="A562" s="12"/>
      <c r="B562" s="4" t="s">
        <v>15</v>
      </c>
      <c r="C562" s="1" t="s">
        <v>336</v>
      </c>
      <c r="D562" s="2"/>
      <c r="E562" s="3" t="s">
        <v>224</v>
      </c>
      <c r="F562" s="9">
        <f>4500-550</f>
        <v>3950</v>
      </c>
      <c r="G562" s="9"/>
      <c r="H562" s="9"/>
    </row>
    <row r="563" spans="1:8" x14ac:dyDescent="0.3">
      <c r="A563" s="84"/>
      <c r="B563" s="89"/>
      <c r="C563" s="90"/>
      <c r="D563" s="20"/>
      <c r="E563" s="21"/>
      <c r="F563" s="9"/>
      <c r="G563" s="9"/>
      <c r="H563" s="9"/>
    </row>
    <row r="564" spans="1:8" x14ac:dyDescent="0.3">
      <c r="A564" s="52"/>
      <c r="B564" s="53"/>
      <c r="C564" s="25"/>
      <c r="D564" s="25"/>
      <c r="E564" s="26"/>
      <c r="F564" s="69"/>
      <c r="G564" s="69"/>
      <c r="H564" s="69"/>
    </row>
    <row r="565" spans="1:8" s="264" customFormat="1" x14ac:dyDescent="0.3">
      <c r="A565" s="14" t="s">
        <v>337</v>
      </c>
      <c r="B565" s="5" t="s">
        <v>72</v>
      </c>
      <c r="C565" s="6"/>
      <c r="D565" s="6"/>
      <c r="E565" s="44"/>
      <c r="F565" s="263"/>
      <c r="G565" s="263"/>
      <c r="H565" s="266"/>
    </row>
    <row r="566" spans="1:8" ht="15" thickBot="1" x14ac:dyDescent="0.35">
      <c r="A566" s="70"/>
      <c r="B566" s="71"/>
      <c r="C566" s="72"/>
      <c r="D566" s="72"/>
      <c r="E566" s="73"/>
      <c r="F566" s="74"/>
      <c r="G566" s="74"/>
      <c r="H566" s="74"/>
    </row>
    <row r="567" spans="1:8" x14ac:dyDescent="0.3">
      <c r="A567" s="1"/>
      <c r="B567" s="1"/>
      <c r="C567" s="1"/>
      <c r="D567" s="1"/>
      <c r="E567" s="29"/>
      <c r="F567" s="39"/>
      <c r="G567" s="39"/>
      <c r="H567" s="39"/>
    </row>
    <row r="568" spans="1:8" x14ac:dyDescent="0.3">
      <c r="A568" s="1"/>
      <c r="B568" s="1"/>
      <c r="C568" s="1"/>
      <c r="D568" s="1"/>
      <c r="E568" s="29"/>
      <c r="F568" s="39"/>
      <c r="G568" s="39"/>
      <c r="H568" s="39"/>
    </row>
    <row r="569" spans="1:8" ht="15" thickBot="1" x14ac:dyDescent="0.35">
      <c r="A569" s="43" t="s">
        <v>0</v>
      </c>
      <c r="B569" s="1"/>
      <c r="C569" s="1"/>
      <c r="D569" s="1"/>
      <c r="E569" s="29"/>
      <c r="F569" s="44"/>
      <c r="G569" s="44"/>
      <c r="H569" s="44" t="s">
        <v>338</v>
      </c>
    </row>
    <row r="570" spans="1:8" x14ac:dyDescent="0.3">
      <c r="A570" s="367"/>
      <c r="B570" s="368"/>
      <c r="C570" s="369"/>
      <c r="D570" s="370"/>
      <c r="E570" s="371"/>
      <c r="F570" s="372"/>
      <c r="G570" s="372"/>
      <c r="H570" s="372"/>
    </row>
    <row r="571" spans="1:8" x14ac:dyDescent="0.3">
      <c r="A571" s="373" t="s">
        <v>2</v>
      </c>
      <c r="B571" s="502" t="s">
        <v>3</v>
      </c>
      <c r="C571" s="503"/>
      <c r="D571" s="504"/>
      <c r="E571" s="376" t="s">
        <v>4</v>
      </c>
      <c r="F571" s="377" t="s">
        <v>6</v>
      </c>
      <c r="G571" s="377" t="s">
        <v>5</v>
      </c>
      <c r="H571" s="377" t="s">
        <v>7</v>
      </c>
    </row>
    <row r="572" spans="1:8" x14ac:dyDescent="0.3">
      <c r="A572" s="373" t="s">
        <v>8</v>
      </c>
      <c r="B572" s="374"/>
      <c r="C572" s="375"/>
      <c r="D572" s="378"/>
      <c r="E572" s="298"/>
      <c r="F572" s="306"/>
      <c r="G572" s="306"/>
      <c r="H572" s="306"/>
    </row>
    <row r="573" spans="1:8" x14ac:dyDescent="0.3">
      <c r="A573" s="379"/>
      <c r="B573" s="380"/>
      <c r="C573" s="381"/>
      <c r="D573" s="382"/>
      <c r="E573" s="383"/>
      <c r="F573" s="384"/>
      <c r="G573" s="384"/>
      <c r="H573" s="384"/>
    </row>
    <row r="574" spans="1:8" x14ac:dyDescent="0.3">
      <c r="A574" s="52"/>
      <c r="B574" s="53"/>
      <c r="C574" s="25"/>
      <c r="D574" s="54"/>
      <c r="E574" s="55"/>
      <c r="F574" s="114"/>
      <c r="G574" s="114"/>
      <c r="H574" s="114"/>
    </row>
    <row r="575" spans="1:8" x14ac:dyDescent="0.3">
      <c r="A575" s="12"/>
      <c r="B575" s="418" t="s">
        <v>339</v>
      </c>
      <c r="C575" s="296"/>
      <c r="D575" s="419"/>
      <c r="E575" s="3"/>
      <c r="F575" s="10"/>
      <c r="G575" s="10"/>
      <c r="H575" s="10"/>
    </row>
    <row r="576" spans="1:8" x14ac:dyDescent="0.3">
      <c r="A576" s="12"/>
      <c r="B576" s="4"/>
      <c r="C576" s="1"/>
      <c r="D576" s="2"/>
      <c r="E576" s="3"/>
      <c r="F576" s="10"/>
      <c r="G576" s="10"/>
      <c r="H576" s="10"/>
    </row>
    <row r="577" spans="1:8" x14ac:dyDescent="0.3">
      <c r="A577" s="14" t="s">
        <v>340</v>
      </c>
      <c r="B577" s="5" t="s">
        <v>341</v>
      </c>
      <c r="C577" s="6"/>
      <c r="D577" s="7"/>
      <c r="E577" s="3"/>
      <c r="F577" s="10"/>
      <c r="G577" s="10"/>
      <c r="H577" s="10"/>
    </row>
    <row r="578" spans="1:8" x14ac:dyDescent="0.3">
      <c r="A578" s="12" t="s">
        <v>96</v>
      </c>
      <c r="B578" s="4"/>
      <c r="C578" s="1"/>
      <c r="D578" s="2"/>
      <c r="E578" s="3"/>
      <c r="F578" s="10"/>
      <c r="G578" s="10"/>
      <c r="H578" s="10"/>
    </row>
    <row r="579" spans="1:8" x14ac:dyDescent="0.3">
      <c r="A579" s="12"/>
      <c r="B579" s="4" t="s">
        <v>15</v>
      </c>
      <c r="C579" s="1" t="s">
        <v>342</v>
      </c>
      <c r="D579" s="2"/>
      <c r="E579" s="3"/>
      <c r="F579" s="10"/>
      <c r="G579" s="10"/>
      <c r="H579" s="10"/>
    </row>
    <row r="580" spans="1:8" x14ac:dyDescent="0.3">
      <c r="A580" s="12"/>
      <c r="B580" s="4"/>
      <c r="C580" s="1" t="s">
        <v>306</v>
      </c>
      <c r="D580" s="2"/>
      <c r="E580" s="3"/>
      <c r="F580" s="10"/>
      <c r="G580" s="10"/>
      <c r="H580" s="10"/>
    </row>
    <row r="581" spans="1:8" x14ac:dyDescent="0.3">
      <c r="A581" s="12"/>
      <c r="B581" s="4"/>
      <c r="C581" s="1" t="s">
        <v>307</v>
      </c>
      <c r="D581" s="2"/>
      <c r="E581" s="3"/>
      <c r="F581" s="10"/>
      <c r="G581" s="10"/>
      <c r="H581" s="9"/>
    </row>
    <row r="582" spans="1:8" x14ac:dyDescent="0.3">
      <c r="A582" s="12"/>
      <c r="B582" s="4"/>
      <c r="C582" s="1"/>
      <c r="D582" s="2"/>
      <c r="E582" s="3"/>
      <c r="F582" s="10"/>
      <c r="G582" s="10"/>
      <c r="H582" s="9"/>
    </row>
    <row r="583" spans="1:8" x14ac:dyDescent="0.3">
      <c r="A583" s="12"/>
      <c r="B583" s="4"/>
      <c r="C583" s="1" t="s">
        <v>182</v>
      </c>
      <c r="D583" s="2" t="s">
        <v>308</v>
      </c>
      <c r="E583" s="3" t="s">
        <v>197</v>
      </c>
      <c r="F583" s="396">
        <f>((35*15*1.5*1.4)+500)-1316</f>
        <v>286.5</v>
      </c>
      <c r="G583" s="403"/>
      <c r="H583" s="397"/>
    </row>
    <row r="584" spans="1:8" x14ac:dyDescent="0.3">
      <c r="A584" s="12"/>
      <c r="B584" s="4"/>
      <c r="C584" s="1"/>
      <c r="D584" s="115"/>
      <c r="E584" s="3"/>
      <c r="F584" s="396"/>
      <c r="G584" s="403"/>
      <c r="H584" s="397"/>
    </row>
    <row r="585" spans="1:8" x14ac:dyDescent="0.3">
      <c r="A585" s="12"/>
      <c r="B585" s="4" t="s">
        <v>18</v>
      </c>
      <c r="C585" s="1" t="s">
        <v>343</v>
      </c>
      <c r="D585" s="2"/>
      <c r="E585" s="3"/>
      <c r="F585" s="396"/>
      <c r="G585" s="403"/>
      <c r="H585" s="397"/>
    </row>
    <row r="586" spans="1:8" x14ac:dyDescent="0.3">
      <c r="A586" s="12"/>
      <c r="B586" s="4"/>
      <c r="C586" s="1" t="s">
        <v>310</v>
      </c>
      <c r="D586" s="2"/>
      <c r="E586" s="3" t="s">
        <v>197</v>
      </c>
      <c r="F586" s="396">
        <f>+F583*0.2</f>
        <v>57.300000000000004</v>
      </c>
      <c r="G586" s="403"/>
      <c r="H586" s="397"/>
    </row>
    <row r="587" spans="1:8" x14ac:dyDescent="0.3">
      <c r="A587" s="12"/>
      <c r="B587" s="4"/>
      <c r="C587" s="1"/>
      <c r="D587" s="2"/>
      <c r="E587" s="3"/>
      <c r="F587" s="396"/>
      <c r="G587" s="403"/>
      <c r="H587" s="397"/>
    </row>
    <row r="588" spans="1:8" x14ac:dyDescent="0.3">
      <c r="A588" s="14" t="s">
        <v>344</v>
      </c>
      <c r="B588" s="5" t="s">
        <v>345</v>
      </c>
      <c r="C588" s="6"/>
      <c r="D588" s="7"/>
      <c r="E588" s="3"/>
      <c r="F588" s="396"/>
      <c r="G588" s="403"/>
      <c r="H588" s="397"/>
    </row>
    <row r="589" spans="1:8" x14ac:dyDescent="0.3">
      <c r="A589" s="12"/>
      <c r="B589" s="4"/>
      <c r="C589" s="1"/>
      <c r="D589" s="2"/>
      <c r="E589" s="3"/>
      <c r="F589" s="396"/>
      <c r="G589" s="403"/>
      <c r="H589" s="397"/>
    </row>
    <row r="590" spans="1:8" x14ac:dyDescent="0.3">
      <c r="A590" s="12"/>
      <c r="B590" s="4" t="s">
        <v>15</v>
      </c>
      <c r="C590" s="1" t="s">
        <v>346</v>
      </c>
      <c r="D590" s="2"/>
      <c r="E590" s="3" t="s">
        <v>197</v>
      </c>
      <c r="F590" s="396">
        <f>(35*15*0.9*0.8)</f>
        <v>378</v>
      </c>
      <c r="G590" s="403"/>
      <c r="H590" s="397"/>
    </row>
    <row r="591" spans="1:8" x14ac:dyDescent="0.3">
      <c r="A591" s="12"/>
      <c r="B591" s="4"/>
      <c r="C591" s="1"/>
      <c r="D591" s="2"/>
      <c r="E591" s="3"/>
      <c r="F591" s="396"/>
      <c r="G591" s="403"/>
      <c r="H591" s="397"/>
    </row>
    <row r="592" spans="1:8" x14ac:dyDescent="0.3">
      <c r="A592" s="12"/>
      <c r="B592" s="4" t="s">
        <v>18</v>
      </c>
      <c r="C592" s="1" t="s">
        <v>347</v>
      </c>
      <c r="D592" s="2"/>
      <c r="E592" s="3" t="s">
        <v>197</v>
      </c>
      <c r="F592" s="396">
        <f>F583/2</f>
        <v>143.25</v>
      </c>
      <c r="G592" s="403"/>
      <c r="H592" s="397"/>
    </row>
    <row r="593" spans="1:8" x14ac:dyDescent="0.3">
      <c r="A593" s="12"/>
      <c r="B593" s="4"/>
      <c r="C593" s="1"/>
      <c r="D593" s="2"/>
      <c r="E593" s="3"/>
      <c r="F593" s="396"/>
      <c r="G593" s="403"/>
      <c r="H593" s="397"/>
    </row>
    <row r="594" spans="1:8" x14ac:dyDescent="0.3">
      <c r="A594" s="28">
        <v>22.03</v>
      </c>
      <c r="B594" s="5" t="s">
        <v>348</v>
      </c>
      <c r="C594" s="6"/>
      <c r="D594" s="2"/>
      <c r="E594" s="3"/>
      <c r="F594" s="396"/>
      <c r="G594" s="403"/>
      <c r="H594" s="397"/>
    </row>
    <row r="595" spans="1:8" x14ac:dyDescent="0.3">
      <c r="A595" s="12"/>
      <c r="B595" s="4"/>
      <c r="C595" s="1"/>
      <c r="D595" s="2"/>
      <c r="E595" s="3"/>
      <c r="F595" s="396"/>
      <c r="G595" s="403"/>
      <c r="H595" s="397"/>
    </row>
    <row r="596" spans="1:8" x14ac:dyDescent="0.3">
      <c r="A596" s="14"/>
      <c r="B596" s="4" t="s">
        <v>18</v>
      </c>
      <c r="C596" s="1" t="s">
        <v>349</v>
      </c>
      <c r="D596" s="1"/>
      <c r="E596" s="3"/>
      <c r="F596" s="396"/>
      <c r="G596" s="403"/>
      <c r="H596" s="397"/>
    </row>
    <row r="597" spans="1:8" hidden="1" x14ac:dyDescent="0.3">
      <c r="A597" s="14"/>
      <c r="B597" s="4"/>
      <c r="C597" s="1"/>
      <c r="D597" s="1" t="s">
        <v>350</v>
      </c>
      <c r="E597" s="3" t="s">
        <v>224</v>
      </c>
      <c r="F597" s="396">
        <f>(30*15)*0</f>
        <v>0</v>
      </c>
      <c r="G597" s="403">
        <v>980</v>
      </c>
      <c r="H597" s="397">
        <f>+F597*G597</f>
        <v>0</v>
      </c>
    </row>
    <row r="598" spans="1:8" x14ac:dyDescent="0.3">
      <c r="A598" s="14"/>
      <c r="B598" s="4"/>
      <c r="C598" s="1"/>
      <c r="D598" s="1"/>
      <c r="E598" s="3"/>
      <c r="F598" s="396"/>
      <c r="G598" s="403"/>
      <c r="H598" s="397"/>
    </row>
    <row r="599" spans="1:8" x14ac:dyDescent="0.3">
      <c r="A599" s="14"/>
      <c r="B599" s="4"/>
      <c r="C599" s="1"/>
      <c r="D599" s="1" t="s">
        <v>351</v>
      </c>
      <c r="E599" s="3" t="s">
        <v>224</v>
      </c>
      <c r="F599" s="396">
        <f>20*10</f>
        <v>200</v>
      </c>
      <c r="G599" s="403"/>
      <c r="H599" s="397"/>
    </row>
    <row r="600" spans="1:8" x14ac:dyDescent="0.3">
      <c r="A600" s="14"/>
      <c r="B600" s="4"/>
      <c r="C600" s="1"/>
      <c r="D600" s="1"/>
      <c r="E600" s="3"/>
      <c r="F600" s="396"/>
      <c r="G600" s="403"/>
      <c r="H600" s="397"/>
    </row>
    <row r="601" spans="1:8" x14ac:dyDescent="0.3">
      <c r="A601" s="28">
        <v>22.05</v>
      </c>
      <c r="B601" s="5" t="s">
        <v>352</v>
      </c>
      <c r="C601" s="6"/>
      <c r="D601" s="2"/>
      <c r="E601" s="3"/>
      <c r="F601" s="396"/>
      <c r="G601" s="403"/>
      <c r="H601" s="397"/>
    </row>
    <row r="602" spans="1:8" x14ac:dyDescent="0.3">
      <c r="A602" s="12"/>
      <c r="B602" s="4"/>
      <c r="C602" s="1"/>
      <c r="D602" s="2"/>
      <c r="E602" s="3"/>
      <c r="F602" s="396"/>
      <c r="G602" s="403"/>
      <c r="H602" s="397"/>
    </row>
    <row r="603" spans="1:8" x14ac:dyDescent="0.3">
      <c r="A603" s="12"/>
      <c r="B603" s="4" t="s">
        <v>18</v>
      </c>
      <c r="C603" s="1" t="s">
        <v>353</v>
      </c>
      <c r="D603" s="2"/>
      <c r="E603" s="3"/>
      <c r="F603" s="396"/>
      <c r="G603" s="403"/>
      <c r="H603" s="397"/>
    </row>
    <row r="604" spans="1:8" x14ac:dyDescent="0.3">
      <c r="A604" s="12"/>
      <c r="B604" s="4"/>
      <c r="C604" s="1"/>
      <c r="D604" s="1"/>
      <c r="E604" s="3"/>
      <c r="F604" s="396"/>
      <c r="G604" s="403"/>
      <c r="H604" s="397"/>
    </row>
    <row r="605" spans="1:8" x14ac:dyDescent="0.3">
      <c r="A605" s="12"/>
      <c r="B605" s="4"/>
      <c r="C605" s="1" t="s">
        <v>182</v>
      </c>
      <c r="D605" s="1" t="s">
        <v>354</v>
      </c>
      <c r="E605" s="3" t="s">
        <v>224</v>
      </c>
      <c r="F605" s="396">
        <f>12</f>
        <v>12</v>
      </c>
      <c r="G605" s="403"/>
      <c r="H605" s="397"/>
    </row>
    <row r="606" spans="1:8" x14ac:dyDescent="0.3">
      <c r="A606" s="12"/>
      <c r="B606" s="4"/>
      <c r="C606" s="1"/>
      <c r="D606" s="1"/>
      <c r="E606" s="3"/>
      <c r="F606" s="396"/>
      <c r="G606" s="403"/>
      <c r="H606" s="397"/>
    </row>
    <row r="607" spans="1:8" x14ac:dyDescent="0.3">
      <c r="A607" s="12"/>
      <c r="B607" s="4"/>
      <c r="C607" s="1" t="s">
        <v>184</v>
      </c>
      <c r="D607" s="296" t="s">
        <v>1037</v>
      </c>
      <c r="E607" s="3" t="s">
        <v>224</v>
      </c>
      <c r="F607" s="396">
        <v>52</v>
      </c>
      <c r="G607" s="403"/>
      <c r="H607" s="397"/>
    </row>
    <row r="608" spans="1:8" x14ac:dyDescent="0.3">
      <c r="A608" s="14"/>
      <c r="B608" s="4"/>
      <c r="C608" s="1"/>
      <c r="D608" s="1"/>
      <c r="E608" s="3"/>
      <c r="F608" s="396"/>
      <c r="G608" s="403"/>
      <c r="H608" s="397"/>
    </row>
    <row r="609" spans="1:8" x14ac:dyDescent="0.3">
      <c r="A609" s="28">
        <v>22.07</v>
      </c>
      <c r="B609" s="5" t="s">
        <v>355</v>
      </c>
      <c r="C609" s="1"/>
      <c r="D609" s="1"/>
      <c r="E609" s="3"/>
      <c r="F609" s="396"/>
      <c r="G609" s="403"/>
      <c r="H609" s="397"/>
    </row>
    <row r="610" spans="1:8" x14ac:dyDescent="0.3">
      <c r="A610" s="14"/>
      <c r="B610" s="4"/>
      <c r="C610" s="1"/>
      <c r="D610" s="1"/>
      <c r="E610" s="3"/>
      <c r="F610" s="396"/>
      <c r="G610" s="403"/>
      <c r="H610" s="397"/>
    </row>
    <row r="611" spans="1:8" ht="26.25" customHeight="1" x14ac:dyDescent="0.3">
      <c r="A611" s="14"/>
      <c r="B611" s="85" t="s">
        <v>18</v>
      </c>
      <c r="C611" s="507" t="s">
        <v>356</v>
      </c>
      <c r="D611" s="508"/>
      <c r="E611" s="3" t="s">
        <v>197</v>
      </c>
      <c r="F611" s="396">
        <f>(105+400+205+205)*0.2</f>
        <v>183</v>
      </c>
      <c r="G611" s="403"/>
      <c r="H611" s="397"/>
    </row>
    <row r="612" spans="1:8" x14ac:dyDescent="0.3">
      <c r="A612" s="12"/>
      <c r="B612" s="4"/>
      <c r="C612" s="1"/>
      <c r="D612" s="1"/>
      <c r="E612" s="3"/>
      <c r="F612" s="396"/>
      <c r="G612" s="403"/>
      <c r="H612" s="397"/>
    </row>
    <row r="613" spans="1:8" x14ac:dyDescent="0.3">
      <c r="A613" s="28" t="s">
        <v>358</v>
      </c>
      <c r="B613" s="5" t="s">
        <v>359</v>
      </c>
      <c r="C613" s="6"/>
      <c r="D613" s="2"/>
      <c r="E613" s="3"/>
      <c r="F613" s="397"/>
      <c r="G613" s="413"/>
      <c r="H613" s="397"/>
    </row>
    <row r="614" spans="1:8" x14ac:dyDescent="0.3">
      <c r="A614" s="12"/>
      <c r="B614" s="4"/>
      <c r="C614" s="1"/>
      <c r="D614" s="2"/>
      <c r="E614" s="3"/>
      <c r="F614" s="397"/>
      <c r="G614" s="413"/>
      <c r="H614" s="397"/>
    </row>
    <row r="615" spans="1:8" x14ac:dyDescent="0.3">
      <c r="A615" s="12"/>
      <c r="B615" s="4" t="s">
        <v>39</v>
      </c>
      <c r="C615" s="1" t="s">
        <v>360</v>
      </c>
      <c r="D615" s="2"/>
      <c r="E615" s="3" t="s">
        <v>361</v>
      </c>
      <c r="F615" s="397">
        <v>8125.2</v>
      </c>
      <c r="G615" s="413"/>
      <c r="H615" s="397"/>
    </row>
    <row r="616" spans="1:8" x14ac:dyDescent="0.3">
      <c r="A616" s="12"/>
      <c r="B616" s="4"/>
      <c r="C616" s="1"/>
      <c r="D616" s="2"/>
      <c r="E616" s="3"/>
      <c r="F616" s="397"/>
      <c r="G616" s="413"/>
      <c r="H616" s="397"/>
    </row>
    <row r="617" spans="1:8" x14ac:dyDescent="0.3">
      <c r="A617" s="28" t="s">
        <v>362</v>
      </c>
      <c r="B617" s="518" t="s">
        <v>363</v>
      </c>
      <c r="C617" s="519"/>
      <c r="D617" s="520"/>
      <c r="E617" s="3"/>
      <c r="F617" s="396"/>
      <c r="G617" s="403"/>
      <c r="H617" s="396"/>
    </row>
    <row r="618" spans="1:8" ht="15.6" x14ac:dyDescent="0.3">
      <c r="A618" s="104"/>
      <c r="B618" s="4"/>
      <c r="C618" s="1"/>
      <c r="D618" s="2"/>
      <c r="E618" s="3"/>
      <c r="F618" s="398"/>
      <c r="G618" s="417"/>
      <c r="H618" s="398"/>
    </row>
    <row r="619" spans="1:8" x14ac:dyDescent="0.3">
      <c r="A619" s="104"/>
      <c r="B619" s="4" t="s">
        <v>18</v>
      </c>
      <c r="C619" s="1" t="s">
        <v>364</v>
      </c>
      <c r="D619" s="2"/>
      <c r="E619" s="3" t="s">
        <v>197</v>
      </c>
      <c r="F619" s="399">
        <f>450-417</f>
        <v>33</v>
      </c>
      <c r="G619" s="387"/>
      <c r="H619" s="397"/>
    </row>
    <row r="620" spans="1:8" ht="15.6" x14ac:dyDescent="0.3">
      <c r="A620" s="104"/>
      <c r="B620" s="4"/>
      <c r="C620" s="1"/>
      <c r="D620" s="2"/>
      <c r="E620" s="3"/>
      <c r="F620" s="398"/>
      <c r="G620" s="417"/>
      <c r="H620" s="397"/>
    </row>
    <row r="621" spans="1:8" x14ac:dyDescent="0.3">
      <c r="A621" s="104"/>
      <c r="B621" s="4" t="s">
        <v>296</v>
      </c>
      <c r="C621" s="1" t="s">
        <v>365</v>
      </c>
      <c r="D621" s="2"/>
      <c r="E621" s="3" t="s">
        <v>224</v>
      </c>
      <c r="F621" s="399">
        <f>300-87</f>
        <v>213</v>
      </c>
      <c r="G621" s="387"/>
      <c r="H621" s="397"/>
    </row>
    <row r="622" spans="1:8" x14ac:dyDescent="0.3">
      <c r="A622" s="14"/>
      <c r="B622" s="4"/>
      <c r="C622" s="1"/>
      <c r="D622" s="1"/>
      <c r="E622" s="3"/>
      <c r="F622" s="396"/>
      <c r="G622" s="403"/>
      <c r="H622" s="397"/>
    </row>
    <row r="623" spans="1:8" hidden="1" x14ac:dyDescent="0.3">
      <c r="A623" s="14" t="s">
        <v>366</v>
      </c>
      <c r="B623" s="5" t="s">
        <v>975</v>
      </c>
      <c r="C623" s="6"/>
      <c r="D623" s="6"/>
      <c r="E623" s="3"/>
      <c r="F623" s="396"/>
      <c r="G623" s="403"/>
      <c r="H623" s="397"/>
    </row>
    <row r="624" spans="1:8" hidden="1" x14ac:dyDescent="0.3">
      <c r="A624" s="12"/>
      <c r="B624" s="4"/>
      <c r="C624" s="1"/>
      <c r="D624" s="1"/>
      <c r="E624" s="3"/>
      <c r="F624" s="396"/>
      <c r="G624" s="403"/>
      <c r="H624" s="397"/>
    </row>
    <row r="625" spans="1:8" hidden="1" x14ac:dyDescent="0.3">
      <c r="A625" s="12"/>
      <c r="B625" s="4" t="s">
        <v>15</v>
      </c>
      <c r="C625" s="1" t="s">
        <v>367</v>
      </c>
      <c r="D625" s="1"/>
      <c r="E625" s="3" t="s">
        <v>224</v>
      </c>
      <c r="F625" s="396">
        <v>0</v>
      </c>
      <c r="G625" s="403"/>
      <c r="H625" s="397"/>
    </row>
    <row r="626" spans="1:8" hidden="1" x14ac:dyDescent="0.3">
      <c r="A626" s="12"/>
      <c r="B626" s="4"/>
      <c r="C626" s="1"/>
      <c r="D626" s="1"/>
      <c r="E626" s="3"/>
      <c r="F626" s="396"/>
      <c r="G626" s="403"/>
      <c r="H626" s="397"/>
    </row>
    <row r="627" spans="1:8" x14ac:dyDescent="0.3">
      <c r="A627" s="28">
        <v>22.14</v>
      </c>
      <c r="B627" s="5" t="s">
        <v>368</v>
      </c>
      <c r="C627" s="6"/>
      <c r="D627" s="6"/>
      <c r="E627" s="3"/>
      <c r="F627" s="396"/>
      <c r="G627" s="403"/>
      <c r="H627" s="397"/>
    </row>
    <row r="628" spans="1:8" x14ac:dyDescent="0.3">
      <c r="A628" s="12"/>
      <c r="B628" s="4"/>
      <c r="C628" s="1"/>
      <c r="D628" s="1"/>
      <c r="E628" s="3"/>
      <c r="F628" s="396"/>
      <c r="G628" s="403"/>
      <c r="H628" s="397"/>
    </row>
    <row r="629" spans="1:8" x14ac:dyDescent="0.3">
      <c r="A629" s="12"/>
      <c r="B629" s="4" t="s">
        <v>15</v>
      </c>
      <c r="C629" s="1" t="s">
        <v>369</v>
      </c>
      <c r="D629" s="1"/>
      <c r="E629" s="3" t="s">
        <v>224</v>
      </c>
      <c r="F629" s="396">
        <f>80-75</f>
        <v>5</v>
      </c>
      <c r="G629" s="403"/>
      <c r="H629" s="397"/>
    </row>
    <row r="630" spans="1:8" ht="15.6" x14ac:dyDescent="0.3">
      <c r="A630" s="12"/>
      <c r="B630" s="4"/>
      <c r="C630" s="1"/>
      <c r="D630" s="1"/>
      <c r="E630" s="21"/>
      <c r="F630" s="400"/>
      <c r="G630" s="400"/>
      <c r="H630" s="400"/>
    </row>
    <row r="631" spans="1:8" x14ac:dyDescent="0.3">
      <c r="A631" s="52"/>
      <c r="B631" s="53"/>
      <c r="C631" s="25"/>
      <c r="D631" s="25"/>
      <c r="E631" s="26"/>
      <c r="F631" s="117"/>
      <c r="G631" s="117"/>
      <c r="H631" s="117"/>
    </row>
    <row r="632" spans="1:8" s="264" customFormat="1" x14ac:dyDescent="0.3">
      <c r="A632" s="14" t="s">
        <v>370</v>
      </c>
      <c r="B632" s="5" t="s">
        <v>72</v>
      </c>
      <c r="C632" s="6"/>
      <c r="D632" s="6"/>
      <c r="E632" s="44"/>
      <c r="F632" s="270"/>
      <c r="G632" s="270"/>
      <c r="H632" s="493"/>
    </row>
    <row r="633" spans="1:8" ht="15" thickBot="1" x14ac:dyDescent="0.35">
      <c r="A633" s="70"/>
      <c r="B633" s="71"/>
      <c r="C633" s="72"/>
      <c r="D633" s="72"/>
      <c r="E633" s="73"/>
      <c r="F633" s="119"/>
      <c r="G633" s="119"/>
      <c r="H633" s="119"/>
    </row>
    <row r="634" spans="1:8" x14ac:dyDescent="0.3">
      <c r="A634" s="1"/>
      <c r="B634" s="1"/>
      <c r="C634" s="1"/>
      <c r="D634" s="1"/>
      <c r="E634" s="29"/>
      <c r="F634" s="118"/>
      <c r="G634" s="118"/>
      <c r="H634" s="118"/>
    </row>
    <row r="635" spans="1:8" x14ac:dyDescent="0.3">
      <c r="A635" s="1"/>
      <c r="B635" s="1"/>
      <c r="C635" s="1"/>
      <c r="D635" s="1"/>
      <c r="E635" s="29"/>
      <c r="F635" s="118"/>
      <c r="G635" s="118"/>
      <c r="H635" s="118"/>
    </row>
    <row r="636" spans="1:8" ht="15" thickBot="1" x14ac:dyDescent="0.35">
      <c r="A636" s="43" t="s">
        <v>0</v>
      </c>
      <c r="B636" s="1"/>
      <c r="C636" s="1"/>
      <c r="D636" s="1"/>
      <c r="E636" s="29"/>
      <c r="F636" s="44"/>
      <c r="G636" s="44"/>
      <c r="H636" s="44" t="s">
        <v>371</v>
      </c>
    </row>
    <row r="637" spans="1:8" x14ac:dyDescent="0.3">
      <c r="A637" s="367"/>
      <c r="B637" s="368"/>
      <c r="C637" s="369"/>
      <c r="D637" s="370"/>
      <c r="E637" s="371"/>
      <c r="F637" s="372"/>
      <c r="G637" s="372"/>
      <c r="H637" s="372"/>
    </row>
    <row r="638" spans="1:8" x14ac:dyDescent="0.3">
      <c r="A638" s="373" t="s">
        <v>2</v>
      </c>
      <c r="B638" s="502" t="s">
        <v>3</v>
      </c>
      <c r="C638" s="503"/>
      <c r="D638" s="504"/>
      <c r="E638" s="376" t="s">
        <v>4</v>
      </c>
      <c r="F638" s="377" t="s">
        <v>6</v>
      </c>
      <c r="G638" s="377" t="s">
        <v>5</v>
      </c>
      <c r="H638" s="377" t="s">
        <v>7</v>
      </c>
    </row>
    <row r="639" spans="1:8" x14ac:dyDescent="0.3">
      <c r="A639" s="373" t="s">
        <v>8</v>
      </c>
      <c r="B639" s="374"/>
      <c r="C639" s="375"/>
      <c r="D639" s="378"/>
      <c r="E639" s="298"/>
      <c r="F639" s="306"/>
      <c r="G639" s="306"/>
      <c r="H639" s="306"/>
    </row>
    <row r="640" spans="1:8" x14ac:dyDescent="0.3">
      <c r="A640" s="379"/>
      <c r="B640" s="380"/>
      <c r="C640" s="381"/>
      <c r="D640" s="382"/>
      <c r="E640" s="383"/>
      <c r="F640" s="384"/>
      <c r="G640" s="384"/>
      <c r="H640" s="384"/>
    </row>
    <row r="641" spans="1:8" x14ac:dyDescent="0.3">
      <c r="A641" s="12"/>
      <c r="B641" s="420" t="s">
        <v>372</v>
      </c>
      <c r="C641" s="296"/>
      <c r="D641" s="421"/>
      <c r="E641" s="3"/>
      <c r="F641" s="10"/>
      <c r="G641" s="10"/>
      <c r="H641" s="10"/>
    </row>
    <row r="642" spans="1:8" x14ac:dyDescent="0.3">
      <c r="A642" s="12"/>
      <c r="B642" s="420" t="s">
        <v>373</v>
      </c>
      <c r="C642" s="296"/>
      <c r="D642" s="421"/>
      <c r="E642" s="3"/>
      <c r="F642" s="10"/>
      <c r="G642" s="10"/>
      <c r="H642" s="10"/>
    </row>
    <row r="643" spans="1:8" x14ac:dyDescent="0.3">
      <c r="A643" s="12"/>
      <c r="B643" s="420" t="s">
        <v>374</v>
      </c>
      <c r="C643" s="296"/>
      <c r="D643" s="421"/>
      <c r="E643" s="3"/>
      <c r="F643" s="10"/>
      <c r="G643" s="10"/>
      <c r="H643" s="10"/>
    </row>
    <row r="644" spans="1:8" x14ac:dyDescent="0.3">
      <c r="A644" s="12"/>
      <c r="B644" s="43"/>
      <c r="C644" s="1"/>
      <c r="D644" s="43"/>
      <c r="E644" s="3"/>
      <c r="F644" s="10"/>
      <c r="G644" s="10"/>
      <c r="H644" s="10"/>
    </row>
    <row r="645" spans="1:8" x14ac:dyDescent="0.3">
      <c r="A645" s="28">
        <v>23.01</v>
      </c>
      <c r="B645" s="5" t="s">
        <v>375</v>
      </c>
      <c r="C645" s="1"/>
      <c r="D645" s="2"/>
      <c r="E645" s="3"/>
      <c r="F645" s="9"/>
      <c r="G645" s="9"/>
      <c r="H645" s="9"/>
    </row>
    <row r="646" spans="1:8" x14ac:dyDescent="0.3">
      <c r="A646" s="12"/>
      <c r="B646" s="4"/>
      <c r="C646" s="1"/>
      <c r="D646" s="2"/>
      <c r="E646" s="3"/>
      <c r="F646" s="9"/>
      <c r="G646" s="9"/>
      <c r="H646" s="9"/>
    </row>
    <row r="647" spans="1:8" x14ac:dyDescent="0.3">
      <c r="A647" s="12"/>
      <c r="B647" s="4" t="s">
        <v>18</v>
      </c>
      <c r="C647" s="1" t="s">
        <v>376</v>
      </c>
      <c r="D647" s="2"/>
      <c r="E647" s="3" t="s">
        <v>224</v>
      </c>
      <c r="F647" s="9">
        <v>1002</v>
      </c>
      <c r="G647" s="9"/>
      <c r="H647" s="9"/>
    </row>
    <row r="648" spans="1:8" x14ac:dyDescent="0.3">
      <c r="A648" s="12"/>
      <c r="B648" s="4"/>
      <c r="C648" s="1"/>
      <c r="D648" s="2"/>
      <c r="E648" s="3"/>
      <c r="F648" s="9"/>
      <c r="G648" s="9"/>
      <c r="H648" s="9"/>
    </row>
    <row r="649" spans="1:8" x14ac:dyDescent="0.3">
      <c r="A649" s="12"/>
      <c r="B649" s="4"/>
      <c r="C649" s="1" t="s">
        <v>377</v>
      </c>
      <c r="D649" s="2"/>
      <c r="E649" s="3" t="s">
        <v>224</v>
      </c>
      <c r="F649" s="9">
        <v>180</v>
      </c>
      <c r="G649" s="9"/>
      <c r="H649" s="9"/>
    </row>
    <row r="650" spans="1:8" x14ac:dyDescent="0.3">
      <c r="A650" s="12"/>
      <c r="B650" s="4"/>
      <c r="C650" s="1"/>
      <c r="D650" s="2"/>
      <c r="E650" s="3"/>
      <c r="F650" s="9"/>
      <c r="G650" s="9"/>
      <c r="H650" s="9"/>
    </row>
    <row r="651" spans="1:8" x14ac:dyDescent="0.3">
      <c r="A651" s="28">
        <v>23.02</v>
      </c>
      <c r="B651" s="5" t="s">
        <v>378</v>
      </c>
      <c r="C651" s="1"/>
      <c r="D651" s="2"/>
      <c r="E651" s="3"/>
      <c r="F651" s="9"/>
      <c r="G651" s="9"/>
      <c r="H651" s="9"/>
    </row>
    <row r="652" spans="1:8" x14ac:dyDescent="0.3">
      <c r="A652" s="12"/>
      <c r="B652" s="4"/>
      <c r="C652" s="1"/>
      <c r="D652" s="2"/>
      <c r="E652" s="3"/>
      <c r="F652" s="9"/>
      <c r="G652" s="9"/>
      <c r="H652" s="9"/>
    </row>
    <row r="653" spans="1:8" x14ac:dyDescent="0.3">
      <c r="A653" s="12"/>
      <c r="B653" s="85" t="s">
        <v>18</v>
      </c>
      <c r="C653" s="507" t="s">
        <v>379</v>
      </c>
      <c r="D653" s="508"/>
      <c r="E653" s="3" t="s">
        <v>224</v>
      </c>
      <c r="F653" s="9">
        <v>822</v>
      </c>
      <c r="G653" s="9"/>
      <c r="H653" s="9"/>
    </row>
    <row r="654" spans="1:8" x14ac:dyDescent="0.3">
      <c r="A654" s="12"/>
      <c r="B654" s="85"/>
      <c r="C654" s="34"/>
      <c r="D654" s="35"/>
      <c r="E654" s="3"/>
      <c r="F654" s="9"/>
      <c r="G654" s="9"/>
      <c r="H654" s="9"/>
    </row>
    <row r="655" spans="1:8" x14ac:dyDescent="0.3">
      <c r="A655" s="28">
        <v>23.02</v>
      </c>
      <c r="B655" s="5" t="s">
        <v>380</v>
      </c>
      <c r="C655" s="1"/>
      <c r="D655" s="2"/>
      <c r="E655" s="3"/>
      <c r="F655" s="9"/>
      <c r="G655" s="9"/>
      <c r="H655" s="9"/>
    </row>
    <row r="656" spans="1:8" x14ac:dyDescent="0.3">
      <c r="A656" s="12"/>
      <c r="B656" s="4"/>
      <c r="C656" s="1"/>
      <c r="D656" s="2"/>
      <c r="E656" s="3"/>
      <c r="F656" s="9"/>
      <c r="G656" s="9"/>
      <c r="H656" s="9"/>
    </row>
    <row r="657" spans="1:8" x14ac:dyDescent="0.3">
      <c r="A657" s="12"/>
      <c r="B657" s="4" t="s">
        <v>15</v>
      </c>
      <c r="C657" s="507" t="s">
        <v>381</v>
      </c>
      <c r="D657" s="508"/>
      <c r="E657" s="3" t="s">
        <v>224</v>
      </c>
      <c r="F657" s="9">
        <f>15*10</f>
        <v>150</v>
      </c>
      <c r="G657" s="9"/>
      <c r="H657" s="9"/>
    </row>
    <row r="658" spans="1:8" x14ac:dyDescent="0.3">
      <c r="A658" s="12"/>
      <c r="B658" s="4"/>
      <c r="C658" s="1"/>
      <c r="D658" s="2"/>
      <c r="E658" s="3"/>
      <c r="F658" s="9"/>
      <c r="G658" s="9"/>
      <c r="H658" s="9"/>
    </row>
    <row r="659" spans="1:8" x14ac:dyDescent="0.3">
      <c r="A659" s="14" t="s">
        <v>382</v>
      </c>
      <c r="B659" s="5" t="s">
        <v>383</v>
      </c>
      <c r="C659" s="1"/>
      <c r="D659" s="2"/>
      <c r="E659" s="3"/>
      <c r="F659" s="9"/>
      <c r="G659" s="9"/>
      <c r="H659" s="9"/>
    </row>
    <row r="660" spans="1:8" x14ac:dyDescent="0.3">
      <c r="A660" s="12"/>
      <c r="B660" s="5" t="s">
        <v>384</v>
      </c>
      <c r="C660" s="1"/>
      <c r="D660" s="2"/>
      <c r="E660" s="3"/>
      <c r="F660" s="9"/>
      <c r="G660" s="9"/>
      <c r="H660" s="9"/>
    </row>
    <row r="661" spans="1:8" x14ac:dyDescent="0.3">
      <c r="A661" s="12"/>
      <c r="B661" s="4"/>
      <c r="C661" s="1"/>
      <c r="D661" s="2"/>
      <c r="E661" s="3"/>
      <c r="F661" s="9"/>
      <c r="G661" s="9"/>
      <c r="H661" s="9"/>
    </row>
    <row r="662" spans="1:8" x14ac:dyDescent="0.3">
      <c r="A662" s="12"/>
      <c r="B662" s="4" t="s">
        <v>15</v>
      </c>
      <c r="C662" s="1" t="s">
        <v>385</v>
      </c>
      <c r="D662" s="2"/>
      <c r="E662" s="3"/>
      <c r="F662" s="9"/>
      <c r="G662" s="9"/>
      <c r="H662" s="9"/>
    </row>
    <row r="663" spans="1:8" x14ac:dyDescent="0.3">
      <c r="A663" s="12"/>
      <c r="B663" s="4"/>
      <c r="C663" s="1"/>
      <c r="D663" s="2"/>
      <c r="E663" s="3"/>
      <c r="F663" s="9"/>
      <c r="G663" s="9"/>
      <c r="H663" s="9"/>
    </row>
    <row r="664" spans="1:8" x14ac:dyDescent="0.3">
      <c r="A664" s="12"/>
      <c r="B664" s="4"/>
      <c r="C664" s="1" t="s">
        <v>182</v>
      </c>
      <c r="D664" s="2" t="s">
        <v>386</v>
      </c>
      <c r="E664" s="3" t="s">
        <v>197</v>
      </c>
      <c r="F664" s="9">
        <v>120.4</v>
      </c>
      <c r="G664" s="9"/>
      <c r="H664" s="9"/>
    </row>
    <row r="665" spans="1:8" x14ac:dyDescent="0.3">
      <c r="A665" s="12"/>
      <c r="B665" s="4"/>
      <c r="C665" s="1"/>
      <c r="D665" s="2"/>
      <c r="E665" s="3"/>
      <c r="F665" s="9"/>
      <c r="G665" s="9"/>
      <c r="H665" s="9"/>
    </row>
    <row r="666" spans="1:8" x14ac:dyDescent="0.3">
      <c r="A666" s="14"/>
      <c r="B666" s="4" t="s">
        <v>18</v>
      </c>
      <c r="C666" s="1" t="s">
        <v>387</v>
      </c>
      <c r="D666" s="2"/>
      <c r="E666" s="3"/>
      <c r="F666" s="9"/>
      <c r="G666" s="9"/>
      <c r="H666" s="9"/>
    </row>
    <row r="667" spans="1:8" x14ac:dyDescent="0.3">
      <c r="A667" s="12"/>
      <c r="B667" s="4"/>
      <c r="C667" s="1"/>
      <c r="D667" s="2"/>
      <c r="E667" s="3"/>
      <c r="F667" s="9"/>
      <c r="G667" s="9"/>
      <c r="H667" s="9"/>
    </row>
    <row r="668" spans="1:8" x14ac:dyDescent="0.3">
      <c r="A668" s="12"/>
      <c r="B668" s="4"/>
      <c r="C668" s="1" t="s">
        <v>182</v>
      </c>
      <c r="D668" s="2" t="s">
        <v>388</v>
      </c>
      <c r="E668" s="3" t="s">
        <v>106</v>
      </c>
      <c r="F668" s="9">
        <f>327.2+633.6</f>
        <v>960.8</v>
      </c>
      <c r="G668" s="9"/>
      <c r="H668" s="9"/>
    </row>
    <row r="669" spans="1:8" x14ac:dyDescent="0.3">
      <c r="A669" s="12"/>
      <c r="B669" s="4"/>
      <c r="C669" s="1"/>
      <c r="D669" s="2"/>
      <c r="E669" s="3"/>
      <c r="F669" s="9"/>
      <c r="G669" s="9"/>
      <c r="H669" s="9"/>
    </row>
    <row r="670" spans="1:8" x14ac:dyDescent="0.3">
      <c r="A670" s="12"/>
      <c r="B670" s="4"/>
      <c r="C670" s="1" t="s">
        <v>184</v>
      </c>
      <c r="D670" s="2" t="s">
        <v>389</v>
      </c>
      <c r="E670" s="3" t="s">
        <v>106</v>
      </c>
      <c r="F670" s="9">
        <v>480</v>
      </c>
      <c r="G670" s="9"/>
      <c r="H670" s="9"/>
    </row>
    <row r="671" spans="1:8" x14ac:dyDescent="0.3">
      <c r="A671" s="12"/>
      <c r="B671" s="4"/>
      <c r="C671" s="1"/>
      <c r="D671" s="2"/>
      <c r="E671" s="3"/>
      <c r="F671" s="9"/>
      <c r="G671" s="9"/>
      <c r="H671" s="9"/>
    </row>
    <row r="672" spans="1:8" x14ac:dyDescent="0.3">
      <c r="A672" s="14" t="s">
        <v>390</v>
      </c>
      <c r="B672" s="5" t="s">
        <v>391</v>
      </c>
      <c r="C672" s="6"/>
      <c r="D672" s="7"/>
      <c r="E672" s="3"/>
      <c r="F672" s="9"/>
      <c r="G672" s="9"/>
      <c r="H672" s="9"/>
    </row>
    <row r="673" spans="1:8" x14ac:dyDescent="0.3">
      <c r="A673" s="12"/>
      <c r="B673" s="5" t="s">
        <v>392</v>
      </c>
      <c r="C673" s="1"/>
      <c r="D673" s="2"/>
      <c r="E673" s="3"/>
      <c r="F673" s="9"/>
      <c r="G673" s="9"/>
      <c r="H673" s="9"/>
    </row>
    <row r="674" spans="1:8" x14ac:dyDescent="0.3">
      <c r="A674" s="12"/>
      <c r="B674" s="5"/>
      <c r="C674" s="1"/>
      <c r="D674" s="2"/>
      <c r="E674" s="3"/>
      <c r="F674" s="9"/>
      <c r="G674" s="9"/>
      <c r="H674" s="9"/>
    </row>
    <row r="675" spans="1:8" x14ac:dyDescent="0.3">
      <c r="A675" s="12"/>
      <c r="B675" s="4" t="s">
        <v>15</v>
      </c>
      <c r="C675" s="1" t="s">
        <v>393</v>
      </c>
      <c r="D675" s="2"/>
      <c r="E675" s="3" t="s">
        <v>106</v>
      </c>
      <c r="F675" s="9">
        <f>(4500*1.5)</f>
        <v>6750</v>
      </c>
      <c r="G675" s="9"/>
      <c r="H675" s="9"/>
    </row>
    <row r="676" spans="1:8" x14ac:dyDescent="0.3">
      <c r="A676" s="12"/>
      <c r="B676" s="4"/>
      <c r="C676" s="1"/>
      <c r="D676" s="2"/>
      <c r="E676" s="3"/>
      <c r="F676" s="9"/>
      <c r="G676" s="9"/>
      <c r="H676" s="9"/>
    </row>
    <row r="677" spans="1:8" x14ac:dyDescent="0.3">
      <c r="A677" s="12"/>
      <c r="B677" s="4" t="s">
        <v>18</v>
      </c>
      <c r="C677" s="1" t="s">
        <v>394</v>
      </c>
      <c r="D677" s="2"/>
      <c r="E677" s="3" t="s">
        <v>106</v>
      </c>
      <c r="F677" s="9">
        <f>+F675*0.1</f>
        <v>675</v>
      </c>
      <c r="G677" s="9"/>
      <c r="H677" s="9"/>
    </row>
    <row r="678" spans="1:8" x14ac:dyDescent="0.3">
      <c r="A678" s="12"/>
      <c r="B678" s="4"/>
      <c r="C678" s="1"/>
      <c r="D678" s="2"/>
      <c r="E678" s="3"/>
      <c r="F678" s="9"/>
      <c r="G678" s="9"/>
      <c r="H678" s="9"/>
    </row>
    <row r="679" spans="1:8" x14ac:dyDescent="0.3">
      <c r="A679" s="14" t="s">
        <v>395</v>
      </c>
      <c r="B679" s="5" t="s">
        <v>396</v>
      </c>
      <c r="C679" s="6"/>
      <c r="D679" s="7"/>
      <c r="E679" s="3"/>
      <c r="F679" s="9"/>
      <c r="G679" s="9"/>
      <c r="H679" s="9"/>
    </row>
    <row r="680" spans="1:8" x14ac:dyDescent="0.3">
      <c r="A680" s="12"/>
      <c r="B680" s="4"/>
      <c r="C680" s="1"/>
      <c r="D680" s="2"/>
      <c r="E680" s="3"/>
      <c r="F680" s="9"/>
      <c r="G680" s="9"/>
      <c r="H680" s="9"/>
    </row>
    <row r="681" spans="1:8" x14ac:dyDescent="0.3">
      <c r="A681" s="12"/>
      <c r="B681" s="4" t="s">
        <v>15</v>
      </c>
      <c r="C681" s="1" t="s">
        <v>397</v>
      </c>
      <c r="D681" s="2"/>
      <c r="E681" s="3"/>
      <c r="F681" s="9"/>
      <c r="G681" s="9"/>
      <c r="H681" s="9"/>
    </row>
    <row r="682" spans="1:8" x14ac:dyDescent="0.3">
      <c r="A682" s="12"/>
      <c r="B682" s="4"/>
      <c r="C682" s="1" t="s">
        <v>976</v>
      </c>
      <c r="D682" s="2"/>
      <c r="E682" s="3" t="s">
        <v>197</v>
      </c>
      <c r="F682" s="9">
        <f>4500*1.5*0.15</f>
        <v>1012.5</v>
      </c>
      <c r="G682" s="9"/>
      <c r="H682" s="9"/>
    </row>
    <row r="683" spans="1:8" x14ac:dyDescent="0.3">
      <c r="A683" s="12"/>
      <c r="B683" s="4"/>
      <c r="C683" s="1"/>
      <c r="D683" s="2"/>
      <c r="E683" s="3"/>
      <c r="F683" s="9"/>
      <c r="G683" s="9"/>
      <c r="H683" s="9"/>
    </row>
    <row r="684" spans="1:8" x14ac:dyDescent="0.3">
      <c r="A684" s="12"/>
      <c r="B684" s="4" t="s">
        <v>18</v>
      </c>
      <c r="C684" s="1" t="s">
        <v>398</v>
      </c>
      <c r="D684" s="2"/>
      <c r="E684" s="3"/>
      <c r="F684" s="9"/>
      <c r="G684" s="9"/>
      <c r="H684" s="9"/>
    </row>
    <row r="685" spans="1:8" x14ac:dyDescent="0.3">
      <c r="A685" s="12"/>
      <c r="B685" s="4"/>
      <c r="C685" s="1" t="s">
        <v>977</v>
      </c>
      <c r="D685" s="2"/>
      <c r="E685" s="3" t="s">
        <v>106</v>
      </c>
      <c r="F685" s="9">
        <f>4500*1.5</f>
        <v>6750</v>
      </c>
      <c r="G685" s="9"/>
      <c r="H685" s="9"/>
    </row>
    <row r="686" spans="1:8" x14ac:dyDescent="0.3">
      <c r="A686" s="12"/>
      <c r="B686" s="4"/>
      <c r="C686" s="1"/>
      <c r="D686" s="2"/>
      <c r="E686" s="3"/>
      <c r="F686" s="9"/>
      <c r="G686" s="9"/>
      <c r="H686" s="9"/>
    </row>
    <row r="687" spans="1:8" x14ac:dyDescent="0.3">
      <c r="A687" s="14" t="s">
        <v>399</v>
      </c>
      <c r="B687" s="5" t="s">
        <v>400</v>
      </c>
      <c r="C687" s="6"/>
      <c r="D687" s="7"/>
      <c r="E687" s="3"/>
      <c r="F687" s="9"/>
      <c r="G687" s="9"/>
      <c r="H687" s="9"/>
    </row>
    <row r="688" spans="1:8" x14ac:dyDescent="0.3">
      <c r="A688" s="12"/>
      <c r="B688" s="5" t="s">
        <v>401</v>
      </c>
      <c r="C688" s="1"/>
      <c r="D688" s="7"/>
      <c r="E688" s="3"/>
      <c r="F688" s="9"/>
      <c r="G688" s="9"/>
      <c r="H688" s="9"/>
    </row>
    <row r="689" spans="1:8" x14ac:dyDescent="0.3">
      <c r="A689" s="12"/>
      <c r="B689" s="4"/>
      <c r="C689" s="1"/>
      <c r="D689" s="2"/>
      <c r="E689" s="3"/>
      <c r="F689" s="9"/>
      <c r="G689" s="9"/>
      <c r="H689" s="9"/>
    </row>
    <row r="690" spans="1:8" x14ac:dyDescent="0.3">
      <c r="A690" s="12"/>
      <c r="B690" s="4" t="s">
        <v>15</v>
      </c>
      <c r="C690" s="1" t="s">
        <v>402</v>
      </c>
      <c r="D690" s="2"/>
      <c r="E690" s="3"/>
      <c r="F690" s="9"/>
      <c r="G690" s="9"/>
      <c r="H690" s="9"/>
    </row>
    <row r="691" spans="1:8" x14ac:dyDescent="0.3">
      <c r="A691" s="12"/>
      <c r="B691" s="4"/>
      <c r="C691" s="1" t="s">
        <v>403</v>
      </c>
      <c r="D691" s="2"/>
      <c r="E691" s="3" t="s">
        <v>106</v>
      </c>
      <c r="F691" s="9">
        <f>4500*2*0.15</f>
        <v>1350</v>
      </c>
      <c r="G691" s="9"/>
      <c r="H691" s="9"/>
    </row>
    <row r="692" spans="1:8" x14ac:dyDescent="0.3">
      <c r="A692" s="12"/>
      <c r="B692" s="4"/>
      <c r="C692" s="1"/>
      <c r="D692" s="2"/>
      <c r="E692" s="3"/>
      <c r="F692" s="9"/>
      <c r="G692" s="9"/>
      <c r="H692" s="9"/>
    </row>
    <row r="693" spans="1:8" x14ac:dyDescent="0.3">
      <c r="A693" s="12"/>
      <c r="B693" s="4" t="s">
        <v>18</v>
      </c>
      <c r="C693" s="1" t="s">
        <v>404</v>
      </c>
      <c r="D693" s="2"/>
      <c r="E693" s="3"/>
      <c r="F693" s="9"/>
      <c r="G693" s="9"/>
      <c r="H693" s="9"/>
    </row>
    <row r="694" spans="1:8" x14ac:dyDescent="0.3">
      <c r="A694" s="12"/>
      <c r="B694" s="4"/>
      <c r="C694" s="1" t="s">
        <v>405</v>
      </c>
      <c r="D694" s="2"/>
      <c r="E694" s="3" t="s">
        <v>106</v>
      </c>
      <c r="F694" s="9">
        <v>300</v>
      </c>
      <c r="G694" s="9"/>
      <c r="H694" s="9"/>
    </row>
    <row r="695" spans="1:8" x14ac:dyDescent="0.3">
      <c r="A695" s="12"/>
      <c r="B695" s="4"/>
      <c r="C695" s="1"/>
      <c r="D695" s="2"/>
      <c r="E695" s="3"/>
      <c r="F695" s="9"/>
      <c r="G695" s="9"/>
      <c r="H695" s="9"/>
    </row>
    <row r="696" spans="1:8" x14ac:dyDescent="0.3">
      <c r="A696" s="14"/>
      <c r="B696" s="4" t="s">
        <v>39</v>
      </c>
      <c r="C696" s="1" t="s">
        <v>406</v>
      </c>
      <c r="D696" s="2"/>
      <c r="E696" s="3" t="s">
        <v>106</v>
      </c>
      <c r="F696" s="9">
        <v>100</v>
      </c>
      <c r="G696" s="9"/>
      <c r="H696" s="9"/>
    </row>
    <row r="697" spans="1:8" x14ac:dyDescent="0.3">
      <c r="A697" s="84"/>
      <c r="B697" s="89"/>
      <c r="C697" s="90"/>
      <c r="D697" s="20"/>
      <c r="E697" s="21"/>
      <c r="F697" s="9"/>
      <c r="G697" s="9"/>
      <c r="H697" s="9"/>
    </row>
    <row r="698" spans="1:8" x14ac:dyDescent="0.3">
      <c r="A698" s="52"/>
      <c r="B698" s="53"/>
      <c r="C698" s="25"/>
      <c r="D698" s="25"/>
      <c r="E698" s="26"/>
      <c r="F698" s="27"/>
      <c r="G698" s="27"/>
      <c r="H698" s="27"/>
    </row>
    <row r="699" spans="1:8" s="264" customFormat="1" x14ac:dyDescent="0.3">
      <c r="A699" s="14" t="s">
        <v>407</v>
      </c>
      <c r="B699" s="5" t="s">
        <v>45</v>
      </c>
      <c r="C699" s="6"/>
      <c r="D699" s="6"/>
      <c r="E699" s="44"/>
      <c r="F699" s="208"/>
      <c r="G699" s="208"/>
      <c r="H699" s="266"/>
    </row>
    <row r="700" spans="1:8" ht="15" thickBot="1" x14ac:dyDescent="0.35">
      <c r="A700" s="70"/>
      <c r="B700" s="71"/>
      <c r="C700" s="72"/>
      <c r="D700" s="72"/>
      <c r="E700" s="73"/>
      <c r="F700" s="120"/>
      <c r="G700" s="120"/>
      <c r="H700" s="120"/>
    </row>
    <row r="701" spans="1:8" x14ac:dyDescent="0.3">
      <c r="A701" s="1"/>
      <c r="B701" s="1"/>
      <c r="C701" s="1"/>
      <c r="D701" s="1"/>
      <c r="E701" s="29"/>
      <c r="F701" s="118"/>
      <c r="G701" s="118"/>
      <c r="H701" s="118"/>
    </row>
    <row r="702" spans="1:8" x14ac:dyDescent="0.3">
      <c r="A702" s="1"/>
      <c r="B702" s="1"/>
      <c r="C702" s="1"/>
      <c r="D702" s="1"/>
      <c r="E702" s="29"/>
      <c r="F702" s="118"/>
      <c r="G702" s="118"/>
      <c r="H702" s="118"/>
    </row>
    <row r="703" spans="1:8" x14ac:dyDescent="0.3">
      <c r="A703" s="43" t="s">
        <v>0</v>
      </c>
      <c r="B703" s="6"/>
      <c r="C703" s="6"/>
      <c r="D703" s="29"/>
      <c r="E703" s="29"/>
      <c r="F703" s="29"/>
      <c r="G703" s="29"/>
      <c r="H703" s="29"/>
    </row>
    <row r="704" spans="1:8" ht="15" thickBot="1" x14ac:dyDescent="0.35">
      <c r="A704" s="1"/>
      <c r="B704" s="1"/>
      <c r="C704" s="1"/>
      <c r="D704" s="1"/>
      <c r="E704" s="29"/>
      <c r="F704" s="118"/>
      <c r="G704" s="118"/>
      <c r="H704" s="270" t="s">
        <v>371</v>
      </c>
    </row>
    <row r="705" spans="1:8" x14ac:dyDescent="0.3">
      <c r="A705" s="367"/>
      <c r="B705" s="368"/>
      <c r="C705" s="369"/>
      <c r="D705" s="370"/>
      <c r="E705" s="371"/>
      <c r="F705" s="372"/>
      <c r="G705" s="372"/>
      <c r="H705" s="372"/>
    </row>
    <row r="706" spans="1:8" x14ac:dyDescent="0.3">
      <c r="A706" s="373" t="s">
        <v>2</v>
      </c>
      <c r="B706" s="502" t="s">
        <v>3</v>
      </c>
      <c r="C706" s="503"/>
      <c r="D706" s="504"/>
      <c r="E706" s="376" t="s">
        <v>4</v>
      </c>
      <c r="F706" s="377" t="s">
        <v>6</v>
      </c>
      <c r="G706" s="377" t="s">
        <v>5</v>
      </c>
      <c r="H706" s="377" t="s">
        <v>7</v>
      </c>
    </row>
    <row r="707" spans="1:8" x14ac:dyDescent="0.3">
      <c r="A707" s="373" t="s">
        <v>8</v>
      </c>
      <c r="B707" s="374"/>
      <c r="C707" s="375"/>
      <c r="D707" s="378"/>
      <c r="E707" s="298"/>
      <c r="F707" s="306"/>
      <c r="G707" s="306"/>
      <c r="H707" s="306"/>
    </row>
    <row r="708" spans="1:8" x14ac:dyDescent="0.3">
      <c r="A708" s="379"/>
      <c r="B708" s="380"/>
      <c r="C708" s="381"/>
      <c r="D708" s="382"/>
      <c r="E708" s="383"/>
      <c r="F708" s="384"/>
      <c r="G708" s="384"/>
      <c r="H708" s="384"/>
    </row>
    <row r="709" spans="1:8" x14ac:dyDescent="0.3">
      <c r="A709" s="52"/>
      <c r="B709" s="53"/>
      <c r="C709" s="25"/>
      <c r="D709" s="25"/>
      <c r="E709" s="26"/>
      <c r="F709" s="27"/>
      <c r="G709" s="27"/>
      <c r="H709" s="27"/>
    </row>
    <row r="710" spans="1:8" x14ac:dyDescent="0.3">
      <c r="A710" s="12"/>
      <c r="B710" s="4" t="s">
        <v>46</v>
      </c>
      <c r="C710" s="1"/>
      <c r="D710" s="1"/>
      <c r="E710" s="29"/>
      <c r="F710" s="30"/>
      <c r="G710" s="30"/>
      <c r="H710" s="9"/>
    </row>
    <row r="711" spans="1:8" x14ac:dyDescent="0.3">
      <c r="A711" s="84"/>
      <c r="B711" s="89"/>
      <c r="C711" s="90"/>
      <c r="D711" s="90"/>
      <c r="E711" s="51"/>
      <c r="F711" s="122"/>
      <c r="G711" s="122"/>
      <c r="H711" s="122"/>
    </row>
    <row r="712" spans="1:8" x14ac:dyDescent="0.3">
      <c r="A712" s="52"/>
      <c r="B712" s="53"/>
      <c r="C712" s="25"/>
      <c r="D712" s="54"/>
      <c r="E712" s="55"/>
      <c r="F712" s="10"/>
      <c r="G712" s="10"/>
      <c r="H712" s="10"/>
    </row>
    <row r="713" spans="1:8" x14ac:dyDescent="0.3">
      <c r="A713" s="14" t="s">
        <v>408</v>
      </c>
      <c r="B713" s="5" t="s">
        <v>409</v>
      </c>
      <c r="C713" s="6"/>
      <c r="D713" s="2"/>
      <c r="E713" s="3"/>
      <c r="F713" s="10"/>
      <c r="G713" s="10"/>
      <c r="H713" s="10"/>
    </row>
    <row r="714" spans="1:8" x14ac:dyDescent="0.3">
      <c r="A714" s="12"/>
      <c r="B714" s="5" t="s">
        <v>410</v>
      </c>
      <c r="C714" s="1"/>
      <c r="D714" s="2"/>
      <c r="E714" s="3"/>
      <c r="F714" s="10"/>
      <c r="G714" s="10"/>
      <c r="H714" s="10"/>
    </row>
    <row r="715" spans="1:8" x14ac:dyDescent="0.3">
      <c r="A715" s="12"/>
      <c r="B715" s="5"/>
      <c r="C715" s="1"/>
      <c r="D715" s="2"/>
      <c r="E715" s="3"/>
      <c r="F715" s="10"/>
      <c r="G715" s="10"/>
      <c r="H715" s="10"/>
    </row>
    <row r="716" spans="1:8" x14ac:dyDescent="0.3">
      <c r="A716" s="12"/>
      <c r="B716" s="4" t="s">
        <v>15</v>
      </c>
      <c r="C716" s="1" t="s">
        <v>411</v>
      </c>
      <c r="D716" s="2"/>
      <c r="E716" s="3"/>
      <c r="F716" s="10"/>
      <c r="G716" s="10"/>
      <c r="H716" s="10"/>
    </row>
    <row r="717" spans="1:8" x14ac:dyDescent="0.3">
      <c r="A717" s="12"/>
      <c r="B717" s="4"/>
      <c r="C717" s="1" t="s">
        <v>412</v>
      </c>
      <c r="D717" s="2"/>
      <c r="E717" s="3" t="s">
        <v>224</v>
      </c>
      <c r="F717" s="9">
        <v>900</v>
      </c>
      <c r="G717" s="9"/>
      <c r="H717" s="9"/>
    </row>
    <row r="718" spans="1:8" x14ac:dyDescent="0.3">
      <c r="A718" s="12"/>
      <c r="B718" s="4"/>
      <c r="C718" s="1"/>
      <c r="D718" s="94"/>
      <c r="E718" s="3"/>
      <c r="F718" s="9"/>
      <c r="G718" s="9"/>
      <c r="H718" s="9"/>
    </row>
    <row r="719" spans="1:8" x14ac:dyDescent="0.3">
      <c r="A719" s="14" t="s">
        <v>413</v>
      </c>
      <c r="B719" s="5" t="s">
        <v>359</v>
      </c>
      <c r="C719" s="6"/>
      <c r="D719" s="2"/>
      <c r="E719" s="3"/>
      <c r="F719" s="9"/>
      <c r="G719" s="9"/>
      <c r="H719" s="9"/>
    </row>
    <row r="720" spans="1:8" x14ac:dyDescent="0.3">
      <c r="A720" s="12"/>
      <c r="B720" s="4"/>
      <c r="C720" s="1"/>
      <c r="D720" s="2"/>
      <c r="E720" s="3"/>
      <c r="F720" s="9"/>
      <c r="G720" s="9"/>
      <c r="H720" s="9"/>
    </row>
    <row r="721" spans="1:8" x14ac:dyDescent="0.3">
      <c r="A721" s="12"/>
      <c r="B721" s="4" t="s">
        <v>15</v>
      </c>
      <c r="C721" s="1" t="s">
        <v>414</v>
      </c>
      <c r="D721" s="2"/>
      <c r="E721" s="3" t="s">
        <v>415</v>
      </c>
      <c r="F721" s="9">
        <v>3</v>
      </c>
      <c r="G721" s="9"/>
      <c r="H721" s="9"/>
    </row>
    <row r="722" spans="1:8" x14ac:dyDescent="0.3">
      <c r="A722" s="12"/>
      <c r="B722" s="4"/>
      <c r="C722" s="1"/>
      <c r="D722" s="2"/>
      <c r="E722" s="3"/>
      <c r="F722" s="9"/>
      <c r="G722" s="9"/>
      <c r="H722" s="9"/>
    </row>
    <row r="723" spans="1:8" x14ac:dyDescent="0.3">
      <c r="A723" s="12"/>
      <c r="B723" s="4" t="s">
        <v>18</v>
      </c>
      <c r="C723" s="1" t="s">
        <v>416</v>
      </c>
      <c r="D723" s="2"/>
      <c r="E723" s="3" t="s">
        <v>415</v>
      </c>
      <c r="F723" s="9">
        <v>6</v>
      </c>
      <c r="G723" s="9"/>
      <c r="H723" s="9"/>
    </row>
    <row r="724" spans="1:8" x14ac:dyDescent="0.3">
      <c r="A724" s="12"/>
      <c r="B724" s="4"/>
      <c r="C724" s="1"/>
      <c r="D724" s="2"/>
      <c r="E724" s="3"/>
      <c r="F724" s="9"/>
      <c r="G724" s="9"/>
      <c r="H724" s="9"/>
    </row>
    <row r="725" spans="1:8" x14ac:dyDescent="0.3">
      <c r="A725" s="12"/>
      <c r="B725" s="4" t="s">
        <v>39</v>
      </c>
      <c r="C725" s="1" t="s">
        <v>417</v>
      </c>
      <c r="D725" s="2"/>
      <c r="E725" s="3" t="s">
        <v>361</v>
      </c>
      <c r="F725" s="9">
        <v>29833</v>
      </c>
      <c r="G725" s="9"/>
      <c r="H725" s="9"/>
    </row>
    <row r="726" spans="1:8" x14ac:dyDescent="0.3">
      <c r="A726" s="12"/>
      <c r="B726" s="4"/>
      <c r="C726" s="1"/>
      <c r="D726" s="2"/>
      <c r="E726" s="3"/>
      <c r="F726" s="9"/>
      <c r="G726" s="9"/>
      <c r="H726" s="9"/>
    </row>
    <row r="727" spans="1:8" x14ac:dyDescent="0.3">
      <c r="A727" s="14" t="s">
        <v>418</v>
      </c>
      <c r="B727" s="5" t="s">
        <v>419</v>
      </c>
      <c r="C727" s="6"/>
      <c r="D727" s="2"/>
      <c r="E727" s="3"/>
      <c r="F727" s="9"/>
      <c r="G727" s="9"/>
      <c r="H727" s="9"/>
    </row>
    <row r="728" spans="1:8" x14ac:dyDescent="0.3">
      <c r="A728" s="12"/>
      <c r="B728" s="5" t="s">
        <v>420</v>
      </c>
      <c r="C728" s="1"/>
      <c r="D728" s="2"/>
      <c r="E728" s="3"/>
      <c r="F728" s="9"/>
      <c r="G728" s="9"/>
      <c r="H728" s="9"/>
    </row>
    <row r="729" spans="1:8" x14ac:dyDescent="0.3">
      <c r="A729" s="12"/>
      <c r="B729" s="5" t="s">
        <v>421</v>
      </c>
      <c r="C729" s="1"/>
      <c r="D729" s="2"/>
      <c r="E729" s="3"/>
      <c r="F729" s="9"/>
      <c r="G729" s="9"/>
      <c r="H729" s="9"/>
    </row>
    <row r="730" spans="1:8" x14ac:dyDescent="0.3">
      <c r="A730" s="12"/>
      <c r="B730" s="4"/>
      <c r="C730" s="1"/>
      <c r="D730" s="2"/>
      <c r="E730" s="3"/>
      <c r="F730" s="9"/>
      <c r="G730" s="9"/>
      <c r="H730" s="9"/>
    </row>
    <row r="731" spans="1:8" x14ac:dyDescent="0.3">
      <c r="A731" s="12"/>
      <c r="B731" s="4" t="s">
        <v>15</v>
      </c>
      <c r="C731" s="1" t="s">
        <v>422</v>
      </c>
      <c r="D731" s="2"/>
      <c r="E731" s="3" t="s">
        <v>224</v>
      </c>
      <c r="F731" s="9">
        <v>1800</v>
      </c>
      <c r="G731" s="9"/>
      <c r="H731" s="9"/>
    </row>
    <row r="732" spans="1:8" x14ac:dyDescent="0.3">
      <c r="A732" s="12"/>
      <c r="B732" s="4"/>
      <c r="C732" s="1"/>
      <c r="D732" s="2"/>
      <c r="E732" s="3"/>
      <c r="F732" s="9"/>
      <c r="G732" s="9"/>
      <c r="H732" s="9"/>
    </row>
    <row r="733" spans="1:8" x14ac:dyDescent="0.3">
      <c r="A733" s="12"/>
      <c r="B733" s="4"/>
      <c r="C733" s="1"/>
      <c r="D733" s="2"/>
      <c r="E733" s="3"/>
      <c r="F733" s="9"/>
      <c r="G733" s="9"/>
      <c r="H733" s="9"/>
    </row>
    <row r="734" spans="1:8" x14ac:dyDescent="0.3">
      <c r="A734" s="14" t="s">
        <v>423</v>
      </c>
      <c r="B734" s="5" t="s">
        <v>424</v>
      </c>
      <c r="C734" s="6"/>
      <c r="D734" s="2"/>
      <c r="E734" s="3"/>
      <c r="F734" s="9"/>
      <c r="G734" s="9"/>
      <c r="H734" s="9"/>
    </row>
    <row r="735" spans="1:8" x14ac:dyDescent="0.3">
      <c r="A735" s="12"/>
      <c r="B735" s="5" t="s">
        <v>425</v>
      </c>
      <c r="C735" s="1"/>
      <c r="D735" s="2"/>
      <c r="E735" s="3"/>
      <c r="F735" s="9"/>
      <c r="G735" s="9"/>
      <c r="H735" s="9"/>
    </row>
    <row r="736" spans="1:8" x14ac:dyDescent="0.3">
      <c r="A736" s="12"/>
      <c r="B736" s="5" t="s">
        <v>426</v>
      </c>
      <c r="C736" s="1"/>
      <c r="D736" s="2"/>
      <c r="E736" s="3"/>
      <c r="F736" s="9"/>
      <c r="G736" s="9"/>
      <c r="H736" s="9"/>
    </row>
    <row r="737" spans="1:8" x14ac:dyDescent="0.3">
      <c r="A737" s="12"/>
      <c r="B737" s="5" t="s">
        <v>427</v>
      </c>
      <c r="C737" s="1"/>
      <c r="D737" s="94"/>
      <c r="E737" s="3" t="s">
        <v>428</v>
      </c>
      <c r="F737" s="9">
        <v>135</v>
      </c>
      <c r="G737" s="9"/>
      <c r="H737" s="9"/>
    </row>
    <row r="738" spans="1:8" x14ac:dyDescent="0.3">
      <c r="A738" s="84"/>
      <c r="B738" s="89"/>
      <c r="C738" s="90"/>
      <c r="D738" s="20"/>
      <c r="E738" s="21"/>
      <c r="F738" s="9"/>
      <c r="G738" s="9"/>
      <c r="H738" s="9"/>
    </row>
    <row r="739" spans="1:8" x14ac:dyDescent="0.3">
      <c r="A739" s="52"/>
      <c r="B739" s="53"/>
      <c r="C739" s="25"/>
      <c r="D739" s="25"/>
      <c r="E739" s="26"/>
      <c r="F739" s="27"/>
      <c r="G739" s="27"/>
      <c r="H739" s="27"/>
    </row>
    <row r="740" spans="1:8" s="264" customFormat="1" x14ac:dyDescent="0.3">
      <c r="A740" s="14" t="s">
        <v>407</v>
      </c>
      <c r="B740" s="5" t="s">
        <v>72</v>
      </c>
      <c r="C740" s="6"/>
      <c r="D740" s="6"/>
      <c r="E740" s="44"/>
      <c r="F740" s="208"/>
      <c r="G740" s="208"/>
      <c r="H740" s="266"/>
    </row>
    <row r="741" spans="1:8" ht="15" thickBot="1" x14ac:dyDescent="0.35">
      <c r="A741" s="70"/>
      <c r="B741" s="71"/>
      <c r="C741" s="72"/>
      <c r="D741" s="72"/>
      <c r="E741" s="73"/>
      <c r="F741" s="120"/>
      <c r="G741" s="120"/>
      <c r="H741" s="120"/>
    </row>
    <row r="742" spans="1:8" x14ac:dyDescent="0.3">
      <c r="A742" s="1"/>
      <c r="B742" s="1"/>
      <c r="C742" s="1"/>
      <c r="D742" s="1"/>
      <c r="E742" s="29"/>
      <c r="F742" s="118"/>
      <c r="G742" s="118"/>
      <c r="H742" s="118"/>
    </row>
    <row r="743" spans="1:8" x14ac:dyDescent="0.3">
      <c r="A743" s="1"/>
      <c r="B743" s="1"/>
      <c r="C743" s="1"/>
      <c r="D743" s="1"/>
      <c r="E743" s="29"/>
      <c r="F743" s="118"/>
      <c r="G743" s="118"/>
      <c r="H743" s="118"/>
    </row>
    <row r="744" spans="1:8" ht="15" thickBot="1" x14ac:dyDescent="0.35">
      <c r="A744" s="43" t="s">
        <v>0</v>
      </c>
      <c r="B744" s="1"/>
      <c r="C744" s="1"/>
      <c r="D744" s="1"/>
      <c r="E744" s="29"/>
      <c r="F744" s="44"/>
      <c r="G744" s="44"/>
      <c r="H744" s="44" t="s">
        <v>429</v>
      </c>
    </row>
    <row r="745" spans="1:8" x14ac:dyDescent="0.3">
      <c r="A745" s="367"/>
      <c r="B745" s="368"/>
      <c r="C745" s="369"/>
      <c r="D745" s="370"/>
      <c r="E745" s="371"/>
      <c r="F745" s="372"/>
      <c r="G745" s="372"/>
      <c r="H745" s="372"/>
    </row>
    <row r="746" spans="1:8" x14ac:dyDescent="0.3">
      <c r="A746" s="373" t="s">
        <v>2</v>
      </c>
      <c r="B746" s="502" t="s">
        <v>3</v>
      </c>
      <c r="C746" s="503"/>
      <c r="D746" s="504"/>
      <c r="E746" s="376" t="s">
        <v>4</v>
      </c>
      <c r="F746" s="377" t="s">
        <v>6</v>
      </c>
      <c r="G746" s="377" t="s">
        <v>5</v>
      </c>
      <c r="H746" s="377" t="s">
        <v>7</v>
      </c>
    </row>
    <row r="747" spans="1:8" x14ac:dyDescent="0.3">
      <c r="A747" s="373" t="s">
        <v>8</v>
      </c>
      <c r="B747" s="374"/>
      <c r="C747" s="375"/>
      <c r="D747" s="378"/>
      <c r="E747" s="298"/>
      <c r="F747" s="306"/>
      <c r="G747" s="306"/>
      <c r="H747" s="306"/>
    </row>
    <row r="748" spans="1:8" x14ac:dyDescent="0.3">
      <c r="A748" s="379"/>
      <c r="B748" s="380"/>
      <c r="C748" s="381"/>
      <c r="D748" s="382"/>
      <c r="E748" s="383"/>
      <c r="F748" s="384"/>
      <c r="G748" s="384"/>
      <c r="H748" s="384"/>
    </row>
    <row r="749" spans="1:8" x14ac:dyDescent="0.3">
      <c r="A749" s="52"/>
      <c r="B749" s="53"/>
      <c r="C749" s="25"/>
      <c r="D749" s="54"/>
      <c r="E749" s="55"/>
      <c r="F749" s="10"/>
      <c r="G749" s="10"/>
      <c r="H749" s="10"/>
    </row>
    <row r="750" spans="1:8" x14ac:dyDescent="0.3">
      <c r="A750" s="12"/>
      <c r="B750" s="76" t="s">
        <v>430</v>
      </c>
      <c r="C750" s="1"/>
      <c r="D750" s="75"/>
      <c r="E750" s="3"/>
      <c r="F750" s="10"/>
      <c r="G750" s="10"/>
      <c r="H750" s="10"/>
    </row>
    <row r="751" spans="1:8" x14ac:dyDescent="0.3">
      <c r="A751" s="12"/>
      <c r="B751" s="4"/>
      <c r="C751" s="1"/>
      <c r="D751" s="2"/>
      <c r="E751" s="3"/>
      <c r="F751" s="10"/>
      <c r="G751" s="10"/>
      <c r="H751" s="10"/>
    </row>
    <row r="752" spans="1:8" s="300" customFormat="1" x14ac:dyDescent="0.3">
      <c r="A752" s="301" t="s">
        <v>431</v>
      </c>
      <c r="B752" s="311" t="s">
        <v>432</v>
      </c>
      <c r="C752" s="312"/>
      <c r="D752" s="313"/>
      <c r="E752" s="298" t="s">
        <v>197</v>
      </c>
      <c r="F752" s="299">
        <f>200*80*1</f>
        <v>16000</v>
      </c>
      <c r="G752" s="299"/>
      <c r="H752" s="299"/>
    </row>
    <row r="753" spans="1:8" x14ac:dyDescent="0.3">
      <c r="A753" s="12"/>
      <c r="B753" s="4"/>
      <c r="C753" s="1"/>
      <c r="D753" s="2"/>
      <c r="E753" s="3"/>
      <c r="F753" s="9"/>
      <c r="G753" s="9"/>
      <c r="H753" s="9"/>
    </row>
    <row r="754" spans="1:8" x14ac:dyDescent="0.3">
      <c r="A754" s="14" t="s">
        <v>433</v>
      </c>
      <c r="B754" s="5" t="s">
        <v>434</v>
      </c>
      <c r="C754" s="6"/>
      <c r="D754" s="7"/>
      <c r="E754" s="3"/>
      <c r="F754" s="9"/>
      <c r="G754" s="9"/>
      <c r="H754" s="9"/>
    </row>
    <row r="755" spans="1:8" x14ac:dyDescent="0.3">
      <c r="A755" s="12"/>
      <c r="B755" s="4"/>
      <c r="C755" s="1"/>
      <c r="D755" s="2"/>
      <c r="E755" s="3"/>
      <c r="F755" s="9"/>
      <c r="G755" s="9"/>
      <c r="H755" s="9"/>
    </row>
    <row r="756" spans="1:8" x14ac:dyDescent="0.3">
      <c r="A756" s="12"/>
      <c r="B756" s="4" t="s">
        <v>15</v>
      </c>
      <c r="C756" s="1" t="s">
        <v>435</v>
      </c>
      <c r="D756" s="2"/>
      <c r="E756" s="3" t="s">
        <v>253</v>
      </c>
      <c r="F756" s="9">
        <v>1</v>
      </c>
      <c r="G756" s="9"/>
      <c r="H756" s="9"/>
    </row>
    <row r="757" spans="1:8" x14ac:dyDescent="0.3">
      <c r="A757" s="12"/>
      <c r="B757" s="4"/>
      <c r="C757" s="1"/>
      <c r="D757" s="2"/>
      <c r="E757" s="3"/>
      <c r="F757" s="9"/>
      <c r="G757" s="9"/>
      <c r="H757" s="9"/>
    </row>
    <row r="758" spans="1:8" x14ac:dyDescent="0.3">
      <c r="A758" s="12"/>
      <c r="B758" s="4" t="s">
        <v>18</v>
      </c>
      <c r="C758" s="1" t="s">
        <v>436</v>
      </c>
      <c r="D758" s="2"/>
      <c r="E758" s="3" t="s">
        <v>253</v>
      </c>
      <c r="F758" s="9">
        <v>2</v>
      </c>
      <c r="G758" s="9"/>
      <c r="H758" s="9"/>
    </row>
    <row r="759" spans="1:8" x14ac:dyDescent="0.3">
      <c r="A759" s="12"/>
      <c r="B759" s="4"/>
      <c r="C759" s="1"/>
      <c r="D759" s="2"/>
      <c r="E759" s="3"/>
      <c r="F759" s="9"/>
      <c r="G759" s="9"/>
      <c r="H759" s="9"/>
    </row>
    <row r="760" spans="1:8" x14ac:dyDescent="0.3">
      <c r="A760" s="12"/>
      <c r="B760" s="4" t="s">
        <v>39</v>
      </c>
      <c r="C760" s="1" t="s">
        <v>437</v>
      </c>
      <c r="D760" s="2"/>
      <c r="E760" s="16" t="s">
        <v>253</v>
      </c>
      <c r="F760" s="9">
        <v>2</v>
      </c>
      <c r="G760" s="9"/>
      <c r="H760" s="9"/>
    </row>
    <row r="761" spans="1:8" x14ac:dyDescent="0.3">
      <c r="A761" s="12"/>
      <c r="B761" s="4"/>
      <c r="C761" s="1"/>
      <c r="D761" s="2"/>
      <c r="E761" s="3"/>
      <c r="F761" s="9"/>
      <c r="G761" s="9"/>
      <c r="H761" s="9"/>
    </row>
    <row r="762" spans="1:8" x14ac:dyDescent="0.3">
      <c r="A762" s="12"/>
      <c r="B762" s="4"/>
      <c r="C762" s="1"/>
      <c r="D762" s="2"/>
      <c r="E762" s="3"/>
      <c r="F762" s="9"/>
      <c r="G762" s="9"/>
      <c r="H762" s="9"/>
    </row>
    <row r="763" spans="1:8" x14ac:dyDescent="0.3">
      <c r="A763" s="12"/>
      <c r="B763" s="4"/>
      <c r="C763" s="1"/>
      <c r="D763" s="2"/>
      <c r="E763" s="3"/>
      <c r="F763" s="9"/>
      <c r="G763" s="9"/>
      <c r="H763" s="9"/>
    </row>
    <row r="764" spans="1:8" x14ac:dyDescent="0.3">
      <c r="A764" s="84"/>
      <c r="B764" s="89"/>
      <c r="C764" s="90"/>
      <c r="D764" s="20"/>
      <c r="E764" s="21"/>
      <c r="F764" s="10"/>
      <c r="G764" s="10"/>
      <c r="H764" s="10"/>
    </row>
    <row r="765" spans="1:8" x14ac:dyDescent="0.3">
      <c r="A765" s="52"/>
      <c r="B765" s="53"/>
      <c r="C765" s="25"/>
      <c r="D765" s="25"/>
      <c r="E765" s="26"/>
      <c r="F765" s="27"/>
      <c r="G765" s="27"/>
      <c r="H765" s="27"/>
    </row>
    <row r="766" spans="1:8" s="264" customFormat="1" x14ac:dyDescent="0.3">
      <c r="A766" s="14" t="s">
        <v>438</v>
      </c>
      <c r="B766" s="5" t="s">
        <v>439</v>
      </c>
      <c r="C766" s="6"/>
      <c r="D766" s="6"/>
      <c r="E766" s="44"/>
      <c r="F766" s="208"/>
      <c r="G766" s="208"/>
      <c r="H766" s="266"/>
    </row>
    <row r="767" spans="1:8" ht="15" thickBot="1" x14ac:dyDescent="0.35">
      <c r="A767" s="70"/>
      <c r="B767" s="71"/>
      <c r="C767" s="72"/>
      <c r="D767" s="72"/>
      <c r="E767" s="73"/>
      <c r="F767" s="120"/>
      <c r="G767" s="120"/>
      <c r="H767" s="120"/>
    </row>
    <row r="768" spans="1:8" x14ac:dyDescent="0.3">
      <c r="A768" s="1"/>
      <c r="B768" s="1"/>
      <c r="C768" s="1"/>
      <c r="D768" s="1"/>
      <c r="E768" s="29"/>
      <c r="F768" s="118"/>
      <c r="G768" s="118"/>
      <c r="H768" s="118"/>
    </row>
    <row r="769" spans="1:8" x14ac:dyDescent="0.3">
      <c r="A769" s="1"/>
      <c r="B769" s="1"/>
      <c r="C769" s="1"/>
      <c r="D769" s="1"/>
      <c r="E769" s="29"/>
      <c r="F769" s="118"/>
      <c r="G769" s="118"/>
      <c r="H769" s="118"/>
    </row>
    <row r="770" spans="1:8" ht="15" thickBot="1" x14ac:dyDescent="0.35">
      <c r="A770" s="43" t="s">
        <v>0</v>
      </c>
      <c r="B770" s="1"/>
      <c r="C770" s="1"/>
      <c r="D770" s="1"/>
      <c r="E770" s="29"/>
      <c r="F770" s="44"/>
      <c r="G770" s="44"/>
      <c r="H770" s="44" t="s">
        <v>440</v>
      </c>
    </row>
    <row r="771" spans="1:8" x14ac:dyDescent="0.3">
      <c r="A771" s="367"/>
      <c r="B771" s="368"/>
      <c r="C771" s="369"/>
      <c r="D771" s="370"/>
      <c r="E771" s="371"/>
      <c r="F771" s="372"/>
      <c r="G771" s="372"/>
      <c r="H771" s="372"/>
    </row>
    <row r="772" spans="1:8" x14ac:dyDescent="0.3">
      <c r="A772" s="373" t="s">
        <v>2</v>
      </c>
      <c r="B772" s="502" t="s">
        <v>3</v>
      </c>
      <c r="C772" s="503"/>
      <c r="D772" s="504"/>
      <c r="E772" s="376" t="s">
        <v>4</v>
      </c>
      <c r="F772" s="377" t="s">
        <v>6</v>
      </c>
      <c r="G772" s="377" t="s">
        <v>5</v>
      </c>
      <c r="H772" s="377" t="s">
        <v>7</v>
      </c>
    </row>
    <row r="773" spans="1:8" x14ac:dyDescent="0.3">
      <c r="A773" s="373" t="s">
        <v>8</v>
      </c>
      <c r="B773" s="374"/>
      <c r="C773" s="375"/>
      <c r="D773" s="378"/>
      <c r="E773" s="298"/>
      <c r="F773" s="306"/>
      <c r="G773" s="306"/>
      <c r="H773" s="306"/>
    </row>
    <row r="774" spans="1:8" x14ac:dyDescent="0.3">
      <c r="A774" s="379"/>
      <c r="B774" s="380"/>
      <c r="C774" s="381"/>
      <c r="D774" s="382"/>
      <c r="E774" s="383"/>
      <c r="F774" s="384"/>
      <c r="G774" s="384"/>
      <c r="H774" s="384"/>
    </row>
    <row r="775" spans="1:8" x14ac:dyDescent="0.3">
      <c r="A775" s="52"/>
      <c r="B775" s="53"/>
      <c r="C775" s="25"/>
      <c r="D775" s="54"/>
      <c r="E775" s="55"/>
      <c r="F775" s="10"/>
      <c r="G775" s="10"/>
      <c r="H775" s="10"/>
    </row>
    <row r="776" spans="1:8" x14ac:dyDescent="0.3">
      <c r="A776" s="12"/>
      <c r="B776" s="76" t="s">
        <v>441</v>
      </c>
      <c r="C776" s="1"/>
      <c r="D776" s="75"/>
      <c r="E776" s="3"/>
      <c r="F776" s="10"/>
      <c r="G776" s="10"/>
      <c r="H776" s="10"/>
    </row>
    <row r="777" spans="1:8" x14ac:dyDescent="0.3">
      <c r="A777" s="12"/>
      <c r="B777" s="76" t="s">
        <v>442</v>
      </c>
      <c r="C777" s="1"/>
      <c r="D777" s="75"/>
      <c r="E777" s="3"/>
      <c r="F777" s="10"/>
      <c r="G777" s="10"/>
      <c r="H777" s="10"/>
    </row>
    <row r="778" spans="1:8" x14ac:dyDescent="0.3">
      <c r="A778" s="12"/>
      <c r="B778" s="76" t="s">
        <v>443</v>
      </c>
      <c r="C778" s="1"/>
      <c r="D778" s="75"/>
      <c r="E778" s="3"/>
      <c r="F778" s="10"/>
      <c r="G778" s="10"/>
      <c r="H778" s="10"/>
    </row>
    <row r="779" spans="1:8" x14ac:dyDescent="0.3">
      <c r="A779" s="12"/>
      <c r="B779" s="76" t="s">
        <v>444</v>
      </c>
      <c r="C779" s="1"/>
      <c r="D779" s="75"/>
      <c r="E779" s="3"/>
      <c r="F779" s="10"/>
      <c r="G779" s="10"/>
      <c r="H779" s="10"/>
    </row>
    <row r="780" spans="1:8" x14ac:dyDescent="0.3">
      <c r="A780" s="12"/>
      <c r="B780" s="76" t="s">
        <v>445</v>
      </c>
      <c r="C780" s="1"/>
      <c r="D780" s="75"/>
      <c r="E780" s="3"/>
      <c r="F780" s="10"/>
      <c r="G780" s="10"/>
      <c r="H780" s="10"/>
    </row>
    <row r="781" spans="1:8" x14ac:dyDescent="0.3">
      <c r="A781" s="12"/>
      <c r="B781" s="5"/>
      <c r="C781" s="1"/>
      <c r="D781" s="75"/>
      <c r="E781" s="3"/>
      <c r="F781" s="10"/>
      <c r="G781" s="10"/>
      <c r="H781" s="10"/>
    </row>
    <row r="782" spans="1:8" x14ac:dyDescent="0.3">
      <c r="A782" s="14" t="s">
        <v>985</v>
      </c>
      <c r="B782" s="5" t="s">
        <v>446</v>
      </c>
      <c r="C782" s="6"/>
      <c r="D782" s="7"/>
      <c r="E782" s="3"/>
      <c r="F782" s="10"/>
      <c r="G782" s="10"/>
      <c r="H782" s="10"/>
    </row>
    <row r="783" spans="1:8" x14ac:dyDescent="0.3">
      <c r="A783" s="12"/>
      <c r="B783" s="4"/>
      <c r="C783" s="1"/>
      <c r="D783" s="2"/>
      <c r="E783" s="3"/>
      <c r="F783" s="10"/>
      <c r="G783" s="10"/>
      <c r="H783" s="10"/>
    </row>
    <row r="784" spans="1:8" x14ac:dyDescent="0.3">
      <c r="A784" s="12"/>
      <c r="B784" s="4" t="s">
        <v>18</v>
      </c>
      <c r="C784" s="1" t="s">
        <v>447</v>
      </c>
      <c r="D784" s="2"/>
      <c r="E784" s="3" t="s">
        <v>170</v>
      </c>
      <c r="F784" s="9">
        <v>1</v>
      </c>
      <c r="G784" s="9"/>
      <c r="H784" s="9"/>
    </row>
    <row r="785" spans="1:8" x14ac:dyDescent="0.3">
      <c r="A785" s="12"/>
      <c r="B785" s="4"/>
      <c r="C785" s="1"/>
      <c r="D785" s="2"/>
      <c r="E785" s="3"/>
      <c r="F785" s="9"/>
      <c r="G785" s="9"/>
      <c r="H785" s="9"/>
    </row>
    <row r="786" spans="1:8" x14ac:dyDescent="0.3">
      <c r="A786" s="12"/>
      <c r="B786" s="4" t="s">
        <v>90</v>
      </c>
      <c r="C786" s="1" t="s">
        <v>448</v>
      </c>
      <c r="D786" s="2"/>
      <c r="E786" s="3" t="s">
        <v>170</v>
      </c>
      <c r="F786" s="9">
        <v>1</v>
      </c>
      <c r="G786" s="9"/>
      <c r="H786" s="9"/>
    </row>
    <row r="787" spans="1:8" x14ac:dyDescent="0.3">
      <c r="A787" s="12"/>
      <c r="B787" s="4"/>
      <c r="C787" s="1"/>
      <c r="D787" s="2"/>
      <c r="E787" s="3"/>
      <c r="F787" s="9"/>
      <c r="G787" s="9"/>
      <c r="H787" s="9"/>
    </row>
    <row r="788" spans="1:8" hidden="1" x14ac:dyDescent="0.3">
      <c r="A788" s="14" t="s">
        <v>986</v>
      </c>
      <c r="B788" s="5" t="s">
        <v>449</v>
      </c>
      <c r="C788" s="6"/>
      <c r="D788" s="7"/>
      <c r="E788" s="3"/>
      <c r="F788" s="9"/>
      <c r="G788" s="9"/>
      <c r="H788" s="9"/>
    </row>
    <row r="789" spans="1:8" hidden="1" x14ac:dyDescent="0.3">
      <c r="A789" s="12"/>
      <c r="B789" s="5" t="s">
        <v>450</v>
      </c>
      <c r="C789" s="1"/>
      <c r="D789" s="2"/>
      <c r="E789" s="3"/>
      <c r="F789" s="9"/>
      <c r="G789" s="9"/>
      <c r="H789" s="9"/>
    </row>
    <row r="790" spans="1:8" hidden="1" x14ac:dyDescent="0.3">
      <c r="A790" s="12"/>
      <c r="B790" s="5"/>
      <c r="C790" s="1"/>
      <c r="D790" s="2"/>
      <c r="E790" s="3"/>
      <c r="F790" s="9"/>
      <c r="G790" s="9"/>
      <c r="H790" s="9"/>
    </row>
    <row r="791" spans="1:8" hidden="1" x14ac:dyDescent="0.3">
      <c r="A791" s="12"/>
      <c r="B791" s="4" t="s">
        <v>18</v>
      </c>
      <c r="C791" s="1" t="s">
        <v>447</v>
      </c>
      <c r="D791" s="2"/>
      <c r="E791" s="3" t="s">
        <v>170</v>
      </c>
      <c r="F791" s="9">
        <v>0</v>
      </c>
      <c r="G791" s="9"/>
      <c r="H791" s="9"/>
    </row>
    <row r="792" spans="1:8" hidden="1" x14ac:dyDescent="0.3">
      <c r="A792" s="12"/>
      <c r="B792" s="4"/>
      <c r="C792" s="1"/>
      <c r="D792" s="2"/>
      <c r="E792" s="3"/>
      <c r="F792" s="9"/>
      <c r="G792" s="9"/>
      <c r="H792" s="9"/>
    </row>
    <row r="793" spans="1:8" hidden="1" x14ac:dyDescent="0.3">
      <c r="A793" s="12"/>
      <c r="B793" s="4" t="s">
        <v>90</v>
      </c>
      <c r="C793" s="1" t="s">
        <v>448</v>
      </c>
      <c r="D793" s="2"/>
      <c r="E793" s="3" t="s">
        <v>170</v>
      </c>
      <c r="F793" s="9">
        <v>0</v>
      </c>
      <c r="G793" s="9"/>
      <c r="H793" s="9"/>
    </row>
    <row r="794" spans="1:8" hidden="1" x14ac:dyDescent="0.3">
      <c r="A794" s="12"/>
      <c r="B794" s="4"/>
      <c r="C794" s="1"/>
      <c r="D794" s="2"/>
      <c r="E794" s="3"/>
      <c r="F794" s="9"/>
      <c r="G794" s="9"/>
      <c r="H794" s="9"/>
    </row>
    <row r="795" spans="1:8" x14ac:dyDescent="0.3">
      <c r="A795" s="14" t="s">
        <v>987</v>
      </c>
      <c r="B795" s="5" t="s">
        <v>451</v>
      </c>
      <c r="C795" s="6"/>
      <c r="D795" s="7"/>
      <c r="E795" s="3"/>
      <c r="F795" s="9"/>
      <c r="G795" s="9"/>
      <c r="H795" s="9"/>
    </row>
    <row r="796" spans="1:8" x14ac:dyDescent="0.3">
      <c r="A796" s="12"/>
      <c r="B796" s="4"/>
      <c r="C796" s="1"/>
      <c r="D796" s="2"/>
      <c r="E796" s="3"/>
      <c r="F796" s="9"/>
      <c r="G796" s="9"/>
      <c r="H796" s="9"/>
    </row>
    <row r="797" spans="1:8" x14ac:dyDescent="0.3">
      <c r="A797" s="12"/>
      <c r="B797" s="4" t="s">
        <v>18</v>
      </c>
      <c r="C797" s="1" t="s">
        <v>452</v>
      </c>
      <c r="D797" s="2"/>
      <c r="E797" s="3" t="s">
        <v>197</v>
      </c>
      <c r="F797" s="9">
        <v>11000</v>
      </c>
      <c r="G797" s="9"/>
      <c r="H797" s="9"/>
    </row>
    <row r="798" spans="1:8" x14ac:dyDescent="0.3">
      <c r="A798" s="12"/>
      <c r="B798" s="4"/>
      <c r="C798" s="1"/>
      <c r="D798" s="2"/>
      <c r="E798" s="3"/>
      <c r="F798" s="9"/>
      <c r="G798" s="9"/>
      <c r="H798" s="9"/>
    </row>
    <row r="799" spans="1:8" x14ac:dyDescent="0.3">
      <c r="A799" s="12"/>
      <c r="B799" s="4" t="s">
        <v>90</v>
      </c>
      <c r="C799" s="1" t="s">
        <v>448</v>
      </c>
      <c r="D799" s="2"/>
      <c r="E799" s="3" t="s">
        <v>197</v>
      </c>
      <c r="F799" s="9">
        <f>+F797/2</f>
        <v>5500</v>
      </c>
      <c r="G799" s="9"/>
      <c r="H799" s="9"/>
    </row>
    <row r="800" spans="1:8" x14ac:dyDescent="0.3">
      <c r="A800" s="12"/>
      <c r="B800" s="4"/>
      <c r="C800" s="1"/>
      <c r="D800" s="2"/>
      <c r="E800" s="3"/>
      <c r="F800" s="9"/>
      <c r="G800" s="9"/>
      <c r="H800" s="9"/>
    </row>
    <row r="801" spans="1:8" x14ac:dyDescent="0.3">
      <c r="A801" s="14" t="s">
        <v>453</v>
      </c>
      <c r="B801" s="5" t="s">
        <v>454</v>
      </c>
      <c r="C801" s="6"/>
      <c r="D801" s="2"/>
      <c r="E801" s="3" t="s">
        <v>197</v>
      </c>
      <c r="F801" s="9">
        <v>500</v>
      </c>
      <c r="G801" s="9"/>
      <c r="H801" s="9"/>
    </row>
    <row r="802" spans="1:8" x14ac:dyDescent="0.3">
      <c r="A802" s="12"/>
      <c r="B802" s="4"/>
      <c r="C802" s="1"/>
      <c r="D802" s="2"/>
      <c r="E802" s="3"/>
      <c r="F802" s="9"/>
      <c r="G802" s="9"/>
      <c r="H802" s="9"/>
    </row>
    <row r="803" spans="1:8" x14ac:dyDescent="0.3">
      <c r="A803" s="14" t="s">
        <v>455</v>
      </c>
      <c r="B803" s="5" t="s">
        <v>456</v>
      </c>
      <c r="C803" s="6"/>
      <c r="D803" s="2"/>
      <c r="E803" s="3" t="s">
        <v>197</v>
      </c>
      <c r="F803" s="9">
        <v>1500</v>
      </c>
      <c r="G803" s="9"/>
      <c r="H803" s="9"/>
    </row>
    <row r="804" spans="1:8" x14ac:dyDescent="0.3">
      <c r="A804" s="12"/>
      <c r="B804" s="4"/>
      <c r="C804" s="1"/>
      <c r="D804" s="2"/>
      <c r="E804" s="3"/>
      <c r="F804" s="9"/>
      <c r="G804" s="9"/>
      <c r="H804" s="9"/>
    </row>
    <row r="805" spans="1:8" x14ac:dyDescent="0.3">
      <c r="A805" s="14" t="s">
        <v>988</v>
      </c>
      <c r="B805" s="5" t="s">
        <v>457</v>
      </c>
      <c r="C805" s="6"/>
      <c r="D805" s="2"/>
      <c r="E805" s="3" t="s">
        <v>197</v>
      </c>
      <c r="F805" s="9">
        <f>+F799+F797</f>
        <v>16500</v>
      </c>
      <c r="G805" s="9"/>
      <c r="H805" s="9"/>
    </row>
    <row r="806" spans="1:8" x14ac:dyDescent="0.3">
      <c r="A806" s="12"/>
      <c r="B806" s="4"/>
      <c r="C806" s="1"/>
      <c r="D806" s="2"/>
      <c r="E806" s="3"/>
      <c r="F806" s="9"/>
      <c r="G806" s="9"/>
      <c r="H806" s="9"/>
    </row>
    <row r="807" spans="1:8" x14ac:dyDescent="0.3">
      <c r="A807" s="84"/>
      <c r="B807" s="89"/>
      <c r="C807" s="90"/>
      <c r="D807" s="20"/>
      <c r="E807" s="21"/>
      <c r="F807" s="10"/>
      <c r="G807" s="10"/>
      <c r="H807" s="10"/>
    </row>
    <row r="808" spans="1:8" x14ac:dyDescent="0.3">
      <c r="A808" s="52"/>
      <c r="B808" s="53"/>
      <c r="C808" s="25"/>
      <c r="D808" s="25"/>
      <c r="E808" s="26"/>
      <c r="F808" s="27"/>
      <c r="G808" s="27"/>
      <c r="H808" s="27"/>
    </row>
    <row r="809" spans="1:8" s="264" customFormat="1" x14ac:dyDescent="0.3">
      <c r="A809" s="14" t="s">
        <v>458</v>
      </c>
      <c r="B809" s="5" t="s">
        <v>459</v>
      </c>
      <c r="C809" s="6"/>
      <c r="D809" s="6"/>
      <c r="E809" s="44"/>
      <c r="F809" s="208"/>
      <c r="G809" s="208"/>
      <c r="H809" s="266"/>
    </row>
    <row r="810" spans="1:8" ht="15" thickBot="1" x14ac:dyDescent="0.35">
      <c r="A810" s="70"/>
      <c r="B810" s="71"/>
      <c r="C810" s="123"/>
      <c r="D810" s="72"/>
      <c r="E810" s="73"/>
      <c r="F810" s="120"/>
      <c r="G810" s="120"/>
      <c r="H810" s="120"/>
    </row>
    <row r="811" spans="1:8" x14ac:dyDescent="0.3">
      <c r="A811" s="1"/>
      <c r="B811" s="1"/>
      <c r="C811" s="110"/>
      <c r="D811" s="1"/>
      <c r="E811" s="29"/>
      <c r="F811" s="118"/>
      <c r="G811" s="118"/>
      <c r="H811" s="118"/>
    </row>
    <row r="812" spans="1:8" x14ac:dyDescent="0.3">
      <c r="A812" s="1"/>
      <c r="B812" s="1"/>
      <c r="C812" s="110"/>
      <c r="D812" s="1"/>
      <c r="E812" s="29"/>
      <c r="F812" s="118"/>
      <c r="G812" s="118"/>
      <c r="H812" s="118"/>
    </row>
    <row r="813" spans="1:8" ht="15" thickBot="1" x14ac:dyDescent="0.35">
      <c r="A813" s="43" t="s">
        <v>0</v>
      </c>
      <c r="B813" s="1"/>
      <c r="C813" s="110"/>
      <c r="D813" s="1"/>
      <c r="E813" s="29"/>
      <c r="F813" s="44"/>
      <c r="G813" s="44"/>
      <c r="H813" s="44" t="s">
        <v>460</v>
      </c>
    </row>
    <row r="814" spans="1:8" x14ac:dyDescent="0.3">
      <c r="A814" s="367"/>
      <c r="B814" s="368"/>
      <c r="C814" s="369"/>
      <c r="D814" s="370"/>
      <c r="E814" s="371"/>
      <c r="F814" s="372"/>
      <c r="G814" s="372"/>
      <c r="H814" s="372"/>
    </row>
    <row r="815" spans="1:8" x14ac:dyDescent="0.3">
      <c r="A815" s="373" t="s">
        <v>2</v>
      </c>
      <c r="B815" s="502" t="s">
        <v>3</v>
      </c>
      <c r="C815" s="503"/>
      <c r="D815" s="504"/>
      <c r="E815" s="376" t="s">
        <v>4</v>
      </c>
      <c r="F815" s="377" t="s">
        <v>6</v>
      </c>
      <c r="G815" s="377" t="s">
        <v>5</v>
      </c>
      <c r="H815" s="377" t="s">
        <v>7</v>
      </c>
    </row>
    <row r="816" spans="1:8" x14ac:dyDescent="0.3">
      <c r="A816" s="373" t="s">
        <v>8</v>
      </c>
      <c r="B816" s="374"/>
      <c r="C816" s="375"/>
      <c r="D816" s="378"/>
      <c r="E816" s="298"/>
      <c r="F816" s="306"/>
      <c r="G816" s="306"/>
      <c r="H816" s="306"/>
    </row>
    <row r="817" spans="1:8" x14ac:dyDescent="0.3">
      <c r="A817" s="379"/>
      <c r="B817" s="380"/>
      <c r="C817" s="381"/>
      <c r="D817" s="382"/>
      <c r="E817" s="383"/>
      <c r="F817" s="384"/>
      <c r="G817" s="384"/>
      <c r="H817" s="384"/>
    </row>
    <row r="818" spans="1:8" x14ac:dyDescent="0.3">
      <c r="A818" s="52"/>
      <c r="B818" s="53"/>
      <c r="C818" s="124"/>
      <c r="D818" s="54"/>
      <c r="E818" s="55"/>
      <c r="F818" s="10"/>
      <c r="G818" s="10"/>
      <c r="H818" s="10"/>
    </row>
    <row r="819" spans="1:8" x14ac:dyDescent="0.3">
      <c r="A819" s="12"/>
      <c r="B819" s="418" t="s">
        <v>461</v>
      </c>
      <c r="C819" s="314"/>
      <c r="D819" s="297"/>
      <c r="E819" s="3"/>
      <c r="F819" s="10"/>
      <c r="G819" s="10"/>
      <c r="H819" s="10"/>
    </row>
    <row r="820" spans="1:8" x14ac:dyDescent="0.3">
      <c r="A820" s="12"/>
      <c r="B820" s="4"/>
      <c r="C820" s="110"/>
      <c r="D820" s="94"/>
      <c r="E820" s="3"/>
      <c r="F820" s="10"/>
      <c r="G820" s="10"/>
      <c r="H820" s="10"/>
    </row>
    <row r="821" spans="1:8" x14ac:dyDescent="0.3">
      <c r="A821" s="14" t="s">
        <v>462</v>
      </c>
      <c r="B821" s="5" t="s">
        <v>463</v>
      </c>
      <c r="C821" s="110"/>
      <c r="D821" s="2"/>
      <c r="E821" s="3"/>
      <c r="F821" s="10"/>
      <c r="G821" s="10"/>
      <c r="H821" s="10"/>
    </row>
    <row r="822" spans="1:8" x14ac:dyDescent="0.3">
      <c r="A822" s="12" t="s">
        <v>96</v>
      </c>
      <c r="B822" s="5" t="s">
        <v>464</v>
      </c>
      <c r="C822" s="110"/>
      <c r="D822" s="2"/>
      <c r="E822" s="3"/>
      <c r="F822" s="10"/>
      <c r="G822" s="10"/>
      <c r="H822" s="10"/>
    </row>
    <row r="823" spans="1:8" x14ac:dyDescent="0.3">
      <c r="A823" s="12"/>
      <c r="B823" s="5"/>
      <c r="C823" s="110"/>
      <c r="D823" s="2"/>
      <c r="E823" s="3"/>
      <c r="F823" s="10"/>
      <c r="G823" s="10"/>
      <c r="H823" s="10"/>
    </row>
    <row r="824" spans="1:8" x14ac:dyDescent="0.3">
      <c r="A824" s="12"/>
      <c r="B824" s="4" t="s">
        <v>15</v>
      </c>
      <c r="C824" s="1" t="s">
        <v>465</v>
      </c>
      <c r="D824" s="2"/>
      <c r="E824" s="3"/>
      <c r="F824" s="9"/>
      <c r="G824" s="9"/>
      <c r="H824" s="9"/>
    </row>
    <row r="825" spans="1:8" x14ac:dyDescent="0.3">
      <c r="A825" s="12"/>
      <c r="B825" s="4"/>
      <c r="C825" s="1" t="s">
        <v>466</v>
      </c>
      <c r="D825" s="2"/>
      <c r="E825" s="3"/>
      <c r="F825" s="9"/>
      <c r="G825" s="9"/>
      <c r="H825" s="9"/>
    </row>
    <row r="826" spans="1:8" x14ac:dyDescent="0.3">
      <c r="A826" s="12"/>
      <c r="B826" s="4"/>
      <c r="C826" s="110"/>
      <c r="D826" s="2"/>
      <c r="E826" s="3"/>
      <c r="F826" s="9"/>
      <c r="G826" s="9"/>
      <c r="H826" s="9"/>
    </row>
    <row r="827" spans="1:8" x14ac:dyDescent="0.3">
      <c r="A827" s="12"/>
      <c r="B827" s="4"/>
      <c r="C827" s="110" t="s">
        <v>182</v>
      </c>
      <c r="D827" s="2" t="s">
        <v>467</v>
      </c>
      <c r="E827" s="3"/>
      <c r="F827" s="9"/>
      <c r="G827" s="9"/>
      <c r="H827" s="9"/>
    </row>
    <row r="828" spans="1:8" x14ac:dyDescent="0.3">
      <c r="A828" s="12"/>
      <c r="B828" s="4"/>
      <c r="C828" s="110"/>
      <c r="D828" s="2" t="s">
        <v>468</v>
      </c>
      <c r="E828" s="3" t="s">
        <v>197</v>
      </c>
      <c r="F828" s="9">
        <f>8584</f>
        <v>8584</v>
      </c>
      <c r="G828" s="9"/>
      <c r="H828" s="9"/>
    </row>
    <row r="829" spans="1:8" x14ac:dyDescent="0.3">
      <c r="A829" s="12"/>
      <c r="B829" s="4"/>
      <c r="C829" s="110"/>
      <c r="D829" s="2"/>
      <c r="E829" s="3"/>
      <c r="F829" s="9"/>
      <c r="G829" s="9"/>
      <c r="H829" s="9"/>
    </row>
    <row r="830" spans="1:8" x14ac:dyDescent="0.3">
      <c r="A830" s="12"/>
      <c r="B830" s="4"/>
      <c r="C830" s="110" t="s">
        <v>184</v>
      </c>
      <c r="D830" s="2" t="s">
        <v>469</v>
      </c>
      <c r="E830" s="3"/>
      <c r="F830" s="9"/>
      <c r="G830" s="9"/>
      <c r="H830" s="9"/>
    </row>
    <row r="831" spans="1:8" x14ac:dyDescent="0.3">
      <c r="A831" s="12"/>
      <c r="B831" s="4"/>
      <c r="C831" s="110"/>
      <c r="D831" s="2" t="s">
        <v>468</v>
      </c>
      <c r="E831" s="3" t="s">
        <v>197</v>
      </c>
      <c r="F831" s="9">
        <f>12480</f>
        <v>12480</v>
      </c>
      <c r="G831" s="9"/>
      <c r="H831" s="9"/>
    </row>
    <row r="832" spans="1:8" x14ac:dyDescent="0.3">
      <c r="A832" s="12"/>
      <c r="B832" s="4"/>
      <c r="C832" s="110"/>
      <c r="D832" s="2"/>
      <c r="E832" s="3"/>
      <c r="F832" s="9"/>
      <c r="G832" s="9"/>
      <c r="H832" s="9"/>
    </row>
    <row r="833" spans="1:8" s="300" customFormat="1" x14ac:dyDescent="0.3">
      <c r="A833" s="294"/>
      <c r="B833" s="309" t="s">
        <v>39</v>
      </c>
      <c r="C833" s="314" t="s">
        <v>470</v>
      </c>
      <c r="D833" s="297"/>
      <c r="E833" s="298" t="s">
        <v>197</v>
      </c>
      <c r="F833" s="299">
        <f>2541/2</f>
        <v>1270.5</v>
      </c>
      <c r="G833" s="299"/>
      <c r="H833" s="299"/>
    </row>
    <row r="834" spans="1:8" x14ac:dyDescent="0.3">
      <c r="A834" s="12"/>
      <c r="B834" s="4"/>
      <c r="C834" s="110"/>
      <c r="D834" s="2"/>
      <c r="E834" s="3"/>
      <c r="F834" s="9"/>
      <c r="G834" s="9"/>
      <c r="H834" s="9"/>
    </row>
    <row r="835" spans="1:8" x14ac:dyDescent="0.3">
      <c r="A835" s="102" t="s">
        <v>471</v>
      </c>
      <c r="B835" s="5" t="s">
        <v>472</v>
      </c>
      <c r="C835" s="110"/>
      <c r="D835" s="7"/>
      <c r="E835" s="3"/>
      <c r="F835" s="9"/>
      <c r="G835" s="9"/>
      <c r="H835" s="9"/>
    </row>
    <row r="836" spans="1:8" x14ac:dyDescent="0.3">
      <c r="A836" s="12"/>
      <c r="B836" s="5" t="s">
        <v>473</v>
      </c>
      <c r="C836" s="110"/>
      <c r="D836" s="7"/>
      <c r="E836" s="3"/>
      <c r="F836" s="9"/>
      <c r="G836" s="9"/>
      <c r="H836" s="9"/>
    </row>
    <row r="837" spans="1:8" x14ac:dyDescent="0.3">
      <c r="A837" s="12"/>
      <c r="B837" s="4"/>
      <c r="C837" s="110"/>
      <c r="D837" s="2"/>
      <c r="E837" s="3"/>
      <c r="F837" s="9"/>
      <c r="G837" s="9"/>
      <c r="H837" s="9"/>
    </row>
    <row r="838" spans="1:8" x14ac:dyDescent="0.3">
      <c r="A838" s="12"/>
      <c r="B838" s="4" t="s">
        <v>15</v>
      </c>
      <c r="C838" s="1" t="s">
        <v>474</v>
      </c>
      <c r="D838" s="2"/>
      <c r="E838" s="3" t="s">
        <v>197</v>
      </c>
      <c r="F838" s="9">
        <f>(6000*13*0.8)-12480-8584</f>
        <v>41336</v>
      </c>
      <c r="G838" s="9"/>
      <c r="H838" s="9"/>
    </row>
    <row r="839" spans="1:8" x14ac:dyDescent="0.3">
      <c r="A839" s="12"/>
      <c r="B839" s="4"/>
      <c r="C839" s="1"/>
      <c r="D839" s="2"/>
      <c r="E839" s="3"/>
      <c r="F839" s="9"/>
      <c r="G839" s="9"/>
      <c r="H839" s="9"/>
    </row>
    <row r="840" spans="1:8" x14ac:dyDescent="0.3">
      <c r="A840" s="12"/>
      <c r="B840" s="4" t="s">
        <v>18</v>
      </c>
      <c r="C840" s="1" t="s">
        <v>475</v>
      </c>
      <c r="D840" s="2"/>
      <c r="E840" s="3" t="s">
        <v>197</v>
      </c>
      <c r="F840" s="9">
        <f>6874/2</f>
        <v>3437</v>
      </c>
      <c r="G840" s="9"/>
      <c r="H840" s="9"/>
    </row>
    <row r="841" spans="1:8" x14ac:dyDescent="0.3">
      <c r="A841" s="12"/>
      <c r="B841" s="4"/>
      <c r="C841" s="1"/>
      <c r="D841" s="2"/>
      <c r="E841" s="3"/>
      <c r="F841" s="9"/>
      <c r="G841" s="9"/>
      <c r="H841" s="9"/>
    </row>
    <row r="842" spans="1:8" s="300" customFormat="1" x14ac:dyDescent="0.3">
      <c r="A842" s="294"/>
      <c r="B842" s="309" t="s">
        <v>39</v>
      </c>
      <c r="C842" s="296" t="s">
        <v>476</v>
      </c>
      <c r="D842" s="297"/>
      <c r="E842" s="298" t="s">
        <v>197</v>
      </c>
      <c r="F842" s="299">
        <f>19500</f>
        <v>19500</v>
      </c>
      <c r="G842" s="299"/>
      <c r="H842" s="299"/>
    </row>
    <row r="843" spans="1:8" x14ac:dyDescent="0.3">
      <c r="A843" s="12"/>
      <c r="B843" s="4"/>
      <c r="C843" s="1"/>
      <c r="D843" s="2"/>
      <c r="E843" s="3"/>
      <c r="F843" s="9"/>
      <c r="G843" s="9"/>
      <c r="H843" s="9"/>
    </row>
    <row r="844" spans="1:8" s="300" customFormat="1" x14ac:dyDescent="0.3">
      <c r="A844" s="294"/>
      <c r="B844" s="309" t="s">
        <v>90</v>
      </c>
      <c r="C844" s="296" t="s">
        <v>477</v>
      </c>
      <c r="D844" s="297"/>
      <c r="E844" s="298" t="s">
        <v>197</v>
      </c>
      <c r="F844" s="299">
        <f>7414-6000</f>
        <v>1414</v>
      </c>
      <c r="G844" s="299"/>
      <c r="H844" s="299"/>
    </row>
    <row r="845" spans="1:8" x14ac:dyDescent="0.3">
      <c r="A845" s="12"/>
      <c r="B845" s="4"/>
      <c r="C845" s="1"/>
      <c r="D845" s="2"/>
      <c r="E845" s="3"/>
      <c r="F845" s="9"/>
      <c r="G845" s="9"/>
      <c r="H845" s="9"/>
    </row>
    <row r="846" spans="1:8" s="300" customFormat="1" x14ac:dyDescent="0.3">
      <c r="A846" s="294"/>
      <c r="B846" s="309" t="s">
        <v>107</v>
      </c>
      <c r="C846" s="296" t="s">
        <v>478</v>
      </c>
      <c r="D846" s="297"/>
      <c r="E846" s="298" t="s">
        <v>197</v>
      </c>
      <c r="F846" s="299">
        <f>6854-5000</f>
        <v>1854</v>
      </c>
      <c r="G846" s="299"/>
      <c r="H846" s="299"/>
    </row>
    <row r="847" spans="1:8" x14ac:dyDescent="0.3">
      <c r="A847" s="12"/>
      <c r="B847" s="4"/>
      <c r="C847" s="1"/>
      <c r="D847" s="2"/>
      <c r="E847" s="3"/>
      <c r="F847" s="9"/>
      <c r="G847" s="9"/>
      <c r="H847" s="9"/>
    </row>
    <row r="848" spans="1:8" x14ac:dyDescent="0.3">
      <c r="A848" s="14" t="s">
        <v>479</v>
      </c>
      <c r="B848" s="5" t="s">
        <v>480</v>
      </c>
      <c r="C848" s="110"/>
      <c r="D848" s="7"/>
      <c r="E848" s="3"/>
      <c r="F848" s="9"/>
      <c r="G848" s="9"/>
      <c r="H848" s="9"/>
    </row>
    <row r="849" spans="1:8" x14ac:dyDescent="0.3">
      <c r="A849" s="12"/>
      <c r="B849" s="5" t="s">
        <v>481</v>
      </c>
      <c r="C849" s="110"/>
      <c r="D849" s="2"/>
      <c r="E849" s="3"/>
      <c r="F849" s="9"/>
      <c r="G849" s="9"/>
      <c r="H849" s="9"/>
    </row>
    <row r="850" spans="1:8" x14ac:dyDescent="0.3">
      <c r="A850" s="12"/>
      <c r="B850" s="5"/>
      <c r="C850" s="110"/>
      <c r="D850" s="2"/>
      <c r="E850" s="3"/>
      <c r="F850" s="9"/>
      <c r="G850" s="9"/>
      <c r="H850" s="9"/>
    </row>
    <row r="851" spans="1:8" x14ac:dyDescent="0.3">
      <c r="A851" s="12"/>
      <c r="B851" s="4" t="s">
        <v>18</v>
      </c>
      <c r="C851" s="1" t="s">
        <v>482</v>
      </c>
      <c r="D851" s="2"/>
      <c r="E851" s="3"/>
      <c r="F851" s="9"/>
      <c r="G851" s="9"/>
      <c r="H851" s="9"/>
    </row>
    <row r="852" spans="1:8" x14ac:dyDescent="0.3">
      <c r="A852" s="12"/>
      <c r="B852" s="4"/>
      <c r="C852" s="110" t="s">
        <v>483</v>
      </c>
      <c r="D852" s="2"/>
      <c r="E852" s="3" t="s">
        <v>197</v>
      </c>
      <c r="F852" s="9">
        <f>6000*11*0.15</f>
        <v>9900</v>
      </c>
      <c r="G852" s="9"/>
      <c r="H852" s="9"/>
    </row>
    <row r="853" spans="1:8" x14ac:dyDescent="0.3">
      <c r="A853" s="12"/>
      <c r="B853" s="4"/>
      <c r="C853" s="110"/>
      <c r="D853" s="2"/>
      <c r="E853" s="3"/>
      <c r="F853" s="9"/>
      <c r="G853" s="9"/>
      <c r="H853" s="9"/>
    </row>
    <row r="854" spans="1:8" x14ac:dyDescent="0.3">
      <c r="A854" s="14" t="s">
        <v>484</v>
      </c>
      <c r="B854" s="5" t="s">
        <v>485</v>
      </c>
      <c r="C854" s="110"/>
      <c r="D854" s="2"/>
      <c r="E854" s="3"/>
      <c r="F854" s="9"/>
      <c r="G854" s="9"/>
      <c r="H854" s="9"/>
    </row>
    <row r="855" spans="1:8" x14ac:dyDescent="0.3">
      <c r="A855" s="12"/>
      <c r="B855" s="4"/>
      <c r="C855" s="110"/>
      <c r="D855" s="2"/>
      <c r="E855" s="3"/>
      <c r="F855" s="9"/>
      <c r="G855" s="9"/>
      <c r="H855" s="9"/>
    </row>
    <row r="856" spans="1:8" x14ac:dyDescent="0.3">
      <c r="A856" s="12"/>
      <c r="B856" s="4" t="s">
        <v>15</v>
      </c>
      <c r="C856" s="1" t="s">
        <v>486</v>
      </c>
      <c r="D856" s="2"/>
      <c r="E856" s="3" t="s">
        <v>197</v>
      </c>
      <c r="F856" s="9">
        <f>+F852</f>
        <v>9900</v>
      </c>
      <c r="G856" s="9"/>
      <c r="H856" s="9"/>
    </row>
    <row r="857" spans="1:8" x14ac:dyDescent="0.3">
      <c r="A857" s="12"/>
      <c r="B857" s="4"/>
      <c r="C857" s="1"/>
      <c r="D857" s="2"/>
      <c r="E857" s="3"/>
      <c r="F857" s="9"/>
      <c r="G857" s="9"/>
      <c r="H857" s="9"/>
    </row>
    <row r="858" spans="1:8" x14ac:dyDescent="0.3">
      <c r="A858" s="52"/>
      <c r="B858" s="53"/>
      <c r="C858" s="124"/>
      <c r="D858" s="25"/>
      <c r="E858" s="26"/>
      <c r="F858" s="27"/>
      <c r="G858" s="27"/>
      <c r="H858" s="27"/>
    </row>
    <row r="859" spans="1:8" s="264" customFormat="1" x14ac:dyDescent="0.3">
      <c r="A859" s="14" t="s">
        <v>487</v>
      </c>
      <c r="B859" s="5" t="s">
        <v>72</v>
      </c>
      <c r="C859" s="268"/>
      <c r="D859" s="6"/>
      <c r="E859" s="44"/>
      <c r="F859" s="208"/>
      <c r="G859" s="208"/>
      <c r="H859" s="266"/>
    </row>
    <row r="860" spans="1:8" ht="15" thickBot="1" x14ac:dyDescent="0.35">
      <c r="A860" s="70"/>
      <c r="B860" s="71"/>
      <c r="C860" s="123"/>
      <c r="D860" s="72"/>
      <c r="E860" s="73"/>
      <c r="F860" s="120"/>
      <c r="G860" s="120"/>
      <c r="H860" s="120"/>
    </row>
    <row r="861" spans="1:8" x14ac:dyDescent="0.3">
      <c r="A861" s="1"/>
      <c r="B861" s="1"/>
      <c r="C861" s="110"/>
      <c r="D861" s="1"/>
      <c r="E861" s="29"/>
      <c r="F861" s="118"/>
      <c r="G861" s="118"/>
      <c r="H861" s="118"/>
    </row>
    <row r="862" spans="1:8" x14ac:dyDescent="0.3">
      <c r="A862" s="1"/>
      <c r="B862" s="1"/>
      <c r="C862" s="110"/>
      <c r="D862" s="1"/>
      <c r="E862" s="29"/>
      <c r="F862" s="118"/>
      <c r="G862" s="118"/>
      <c r="H862" s="118"/>
    </row>
    <row r="863" spans="1:8" ht="15" thickBot="1" x14ac:dyDescent="0.35">
      <c r="A863" s="43" t="s">
        <v>0</v>
      </c>
      <c r="B863" s="11"/>
      <c r="C863" s="11"/>
      <c r="D863" s="11"/>
      <c r="E863" s="125"/>
      <c r="F863" s="44"/>
      <c r="G863" s="44"/>
      <c r="H863" s="44" t="s">
        <v>488</v>
      </c>
    </row>
    <row r="864" spans="1:8" x14ac:dyDescent="0.3">
      <c r="A864" s="367"/>
      <c r="B864" s="368"/>
      <c r="C864" s="369"/>
      <c r="D864" s="370"/>
      <c r="E864" s="371"/>
      <c r="F864" s="372"/>
      <c r="G864" s="372"/>
      <c r="H864" s="372"/>
    </row>
    <row r="865" spans="1:8" x14ac:dyDescent="0.3">
      <c r="A865" s="373" t="s">
        <v>2</v>
      </c>
      <c r="B865" s="502" t="s">
        <v>3</v>
      </c>
      <c r="C865" s="503"/>
      <c r="D865" s="504"/>
      <c r="E865" s="376" t="s">
        <v>4</v>
      </c>
      <c r="F865" s="377" t="s">
        <v>6</v>
      </c>
      <c r="G865" s="377" t="s">
        <v>5</v>
      </c>
      <c r="H865" s="377" t="s">
        <v>7</v>
      </c>
    </row>
    <row r="866" spans="1:8" x14ac:dyDescent="0.3">
      <c r="A866" s="373" t="s">
        <v>8</v>
      </c>
      <c r="B866" s="374"/>
      <c r="C866" s="375"/>
      <c r="D866" s="378"/>
      <c r="E866" s="298"/>
      <c r="F866" s="306"/>
      <c r="G866" s="306"/>
      <c r="H866" s="306"/>
    </row>
    <row r="867" spans="1:8" x14ac:dyDescent="0.3">
      <c r="A867" s="379"/>
      <c r="B867" s="380"/>
      <c r="C867" s="381"/>
      <c r="D867" s="382"/>
      <c r="E867" s="383"/>
      <c r="F867" s="384"/>
      <c r="G867" s="384"/>
      <c r="H867" s="384"/>
    </row>
    <row r="868" spans="1:8" x14ac:dyDescent="0.3">
      <c r="A868" s="52"/>
      <c r="B868" s="53"/>
      <c r="C868" s="25"/>
      <c r="D868" s="54"/>
      <c r="E868" s="55"/>
      <c r="F868" s="10"/>
      <c r="G868" s="10"/>
      <c r="H868" s="10"/>
    </row>
    <row r="869" spans="1:8" x14ac:dyDescent="0.3">
      <c r="A869" s="12"/>
      <c r="B869" s="76" t="s">
        <v>489</v>
      </c>
      <c r="C869" s="1"/>
      <c r="D869" s="75"/>
      <c r="E869" s="3"/>
      <c r="F869" s="10"/>
      <c r="G869" s="10"/>
      <c r="H869" s="10"/>
    </row>
    <row r="870" spans="1:8" x14ac:dyDescent="0.3">
      <c r="A870" s="12" t="s">
        <v>96</v>
      </c>
      <c r="B870" s="4"/>
      <c r="C870" s="1"/>
      <c r="D870" s="2"/>
      <c r="E870" s="3"/>
      <c r="F870" s="10"/>
      <c r="G870" s="10"/>
      <c r="H870" s="10"/>
    </row>
    <row r="871" spans="1:8" x14ac:dyDescent="0.3">
      <c r="A871" s="14" t="s">
        <v>490</v>
      </c>
      <c r="B871" s="5" t="s">
        <v>491</v>
      </c>
      <c r="C871" s="6"/>
      <c r="D871" s="7"/>
      <c r="E871" s="3"/>
      <c r="F871" s="126"/>
      <c r="G871" s="126"/>
      <c r="H871" s="126"/>
    </row>
    <row r="872" spans="1:8" x14ac:dyDescent="0.3">
      <c r="A872" s="12"/>
      <c r="B872" s="5" t="s">
        <v>492</v>
      </c>
      <c r="C872" s="1"/>
      <c r="D872" s="7"/>
      <c r="E872" s="3"/>
      <c r="F872" s="10"/>
      <c r="G872" s="10"/>
      <c r="H872" s="10"/>
    </row>
    <row r="873" spans="1:8" x14ac:dyDescent="0.3">
      <c r="A873" s="12"/>
      <c r="B873" s="5" t="s">
        <v>493</v>
      </c>
      <c r="C873" s="1"/>
      <c r="D873" s="2"/>
      <c r="E873" s="3"/>
      <c r="F873" s="10"/>
      <c r="G873" s="10"/>
      <c r="H873" s="10"/>
    </row>
    <row r="874" spans="1:8" x14ac:dyDescent="0.3">
      <c r="A874" s="12"/>
      <c r="B874" s="5"/>
      <c r="C874" s="1"/>
      <c r="D874" s="2"/>
      <c r="E874" s="3"/>
      <c r="F874" s="10"/>
      <c r="G874" s="10"/>
      <c r="H874" s="10"/>
    </row>
    <row r="875" spans="1:8" x14ac:dyDescent="0.3">
      <c r="A875" s="12"/>
      <c r="B875" s="4" t="s">
        <v>15</v>
      </c>
      <c r="C875" s="1" t="s">
        <v>494</v>
      </c>
      <c r="D875" s="2"/>
      <c r="E875" s="3"/>
      <c r="F875" s="10"/>
      <c r="G875" s="10"/>
      <c r="H875" s="10"/>
    </row>
    <row r="876" spans="1:8" x14ac:dyDescent="0.3">
      <c r="A876" s="12"/>
      <c r="B876" s="4"/>
      <c r="C876" s="1"/>
      <c r="D876" s="2"/>
      <c r="E876" s="3"/>
      <c r="F876" s="10"/>
      <c r="G876" s="10"/>
      <c r="H876" s="10"/>
    </row>
    <row r="877" spans="1:8" x14ac:dyDescent="0.3">
      <c r="A877" s="12"/>
      <c r="B877" s="4"/>
      <c r="C877" s="127" t="s">
        <v>182</v>
      </c>
      <c r="D877" s="2" t="s">
        <v>495</v>
      </c>
      <c r="E877" s="3"/>
      <c r="F877" s="10"/>
      <c r="G877" s="10"/>
      <c r="H877" s="10"/>
    </row>
    <row r="878" spans="1:8" s="300" customFormat="1" x14ac:dyDescent="0.3">
      <c r="A878" s="294"/>
      <c r="B878" s="309"/>
      <c r="C878" s="296"/>
      <c r="D878" s="297" t="s">
        <v>496</v>
      </c>
      <c r="E878" s="298" t="s">
        <v>197</v>
      </c>
      <c r="F878" s="299">
        <f>7000*10.4*0.15</f>
        <v>10920</v>
      </c>
      <c r="G878" s="299"/>
      <c r="H878" s="299"/>
    </row>
    <row r="879" spans="1:8" x14ac:dyDescent="0.3">
      <c r="A879" s="12"/>
      <c r="B879" s="4"/>
      <c r="C879" s="1"/>
      <c r="D879" s="2"/>
      <c r="E879" s="3"/>
      <c r="F879" s="9"/>
      <c r="G879" s="9"/>
      <c r="H879" s="9"/>
    </row>
    <row r="880" spans="1:8" x14ac:dyDescent="0.3">
      <c r="A880" s="12"/>
      <c r="B880" s="4"/>
      <c r="C880" s="1" t="s">
        <v>184</v>
      </c>
      <c r="D880" s="2" t="s">
        <v>497</v>
      </c>
      <c r="E880" s="3"/>
      <c r="F880" s="9"/>
      <c r="G880" s="9"/>
      <c r="H880" s="9"/>
    </row>
    <row r="881" spans="1:8" x14ac:dyDescent="0.3">
      <c r="A881" s="12"/>
      <c r="B881" s="4"/>
      <c r="C881" s="1"/>
      <c r="D881" s="2" t="s">
        <v>498</v>
      </c>
      <c r="E881" s="3" t="s">
        <v>197</v>
      </c>
      <c r="F881" s="9">
        <f>7000*9.8*0.15</f>
        <v>10290</v>
      </c>
      <c r="G881" s="9"/>
      <c r="H881" s="9"/>
    </row>
    <row r="882" spans="1:8" x14ac:dyDescent="0.3">
      <c r="A882" s="12"/>
      <c r="B882" s="4"/>
      <c r="C882" s="1"/>
      <c r="D882" s="2"/>
      <c r="E882" s="3"/>
      <c r="F882" s="9"/>
      <c r="G882" s="9"/>
      <c r="H882" s="9"/>
    </row>
    <row r="883" spans="1:8" hidden="1" x14ac:dyDescent="0.3">
      <c r="A883" s="12"/>
      <c r="B883" s="4" t="s">
        <v>296</v>
      </c>
      <c r="C883" s="1" t="s">
        <v>1032</v>
      </c>
      <c r="D883" s="2"/>
      <c r="E883" s="3"/>
      <c r="F883" s="9"/>
      <c r="G883" s="9"/>
      <c r="H883" s="9"/>
    </row>
    <row r="884" spans="1:8" hidden="1" x14ac:dyDescent="0.3">
      <c r="A884" s="12"/>
      <c r="B884" s="4"/>
      <c r="C884" s="1" t="s">
        <v>499</v>
      </c>
      <c r="D884" s="2"/>
      <c r="E884" s="3"/>
      <c r="F884" s="9"/>
      <c r="G884" s="9"/>
      <c r="H884" s="9"/>
    </row>
    <row r="885" spans="1:8" hidden="1" x14ac:dyDescent="0.3">
      <c r="A885" s="12"/>
      <c r="B885" s="4"/>
      <c r="C885" s="1"/>
      <c r="D885" s="2"/>
      <c r="E885" s="3"/>
      <c r="F885" s="9"/>
      <c r="G885" s="9"/>
      <c r="H885" s="9"/>
    </row>
    <row r="886" spans="1:8" hidden="1" x14ac:dyDescent="0.3">
      <c r="A886" s="12"/>
      <c r="B886" s="4"/>
      <c r="C886" s="127" t="s">
        <v>182</v>
      </c>
      <c r="D886" s="2" t="s">
        <v>500</v>
      </c>
      <c r="E886" s="3"/>
      <c r="F886" s="10"/>
      <c r="G886" s="10"/>
      <c r="H886" s="10"/>
    </row>
    <row r="887" spans="1:8" hidden="1" x14ac:dyDescent="0.3">
      <c r="A887" s="12"/>
      <c r="B887" s="4"/>
      <c r="C887" s="1"/>
      <c r="D887" s="2" t="s">
        <v>501</v>
      </c>
      <c r="E887" s="3" t="s">
        <v>197</v>
      </c>
      <c r="F887" s="9">
        <v>0</v>
      </c>
      <c r="G887" s="9"/>
      <c r="H887" s="9"/>
    </row>
    <row r="888" spans="1:8" hidden="1" x14ac:dyDescent="0.3">
      <c r="A888" s="12"/>
      <c r="B888" s="4"/>
      <c r="C888" s="1"/>
      <c r="D888" s="2"/>
      <c r="E888" s="3"/>
      <c r="F888" s="9"/>
      <c r="G888" s="9"/>
      <c r="H888" s="9"/>
    </row>
    <row r="889" spans="1:8" x14ac:dyDescent="0.3">
      <c r="A889" s="12"/>
      <c r="B889" s="4" t="s">
        <v>90</v>
      </c>
      <c r="C889" s="1" t="s">
        <v>502</v>
      </c>
      <c r="D889" s="2"/>
      <c r="E889" s="3"/>
      <c r="F889" s="9"/>
      <c r="G889" s="9"/>
      <c r="H889" s="9"/>
    </row>
    <row r="890" spans="1:8" x14ac:dyDescent="0.3">
      <c r="A890" s="12"/>
      <c r="B890" s="4"/>
      <c r="C890" s="1" t="s">
        <v>503</v>
      </c>
      <c r="D890" s="2"/>
      <c r="E890" s="3"/>
      <c r="F890" s="9"/>
      <c r="G890" s="9"/>
      <c r="H890" s="9"/>
    </row>
    <row r="891" spans="1:8" x14ac:dyDescent="0.3">
      <c r="A891" s="12"/>
      <c r="B891" s="4"/>
      <c r="C891" s="1"/>
      <c r="D891" s="2"/>
      <c r="E891" s="3"/>
      <c r="F891" s="9"/>
      <c r="G891" s="9"/>
      <c r="H891" s="9"/>
    </row>
    <row r="892" spans="1:8" x14ac:dyDescent="0.3">
      <c r="A892" s="12"/>
      <c r="B892" s="4"/>
      <c r="C892" s="127" t="s">
        <v>182</v>
      </c>
      <c r="D892" s="2" t="s">
        <v>500</v>
      </c>
      <c r="E892" s="3"/>
      <c r="F892" s="10"/>
      <c r="G892" s="10"/>
      <c r="H892" s="10"/>
    </row>
    <row r="893" spans="1:8" ht="27" customHeight="1" x14ac:dyDescent="0.3">
      <c r="A893" s="12"/>
      <c r="B893" s="4"/>
      <c r="C893" s="1"/>
      <c r="D893" s="401" t="s">
        <v>1033</v>
      </c>
      <c r="E893" s="3" t="s">
        <v>197</v>
      </c>
      <c r="F893" s="9">
        <f>12000*9.2*0.15</f>
        <v>16559.999999999996</v>
      </c>
      <c r="G893" s="9"/>
      <c r="H893" s="9"/>
    </row>
    <row r="894" spans="1:8" x14ac:dyDescent="0.3">
      <c r="A894" s="12"/>
      <c r="B894" s="4"/>
      <c r="C894" s="1"/>
      <c r="D894" s="2"/>
      <c r="E894" s="3"/>
      <c r="F894" s="10"/>
      <c r="G894" s="10"/>
      <c r="H894" s="10"/>
    </row>
    <row r="895" spans="1:8" x14ac:dyDescent="0.3">
      <c r="A895" s="12"/>
      <c r="B895" s="4" t="s">
        <v>112</v>
      </c>
      <c r="C895" s="1" t="s">
        <v>504</v>
      </c>
      <c r="D895" s="2"/>
      <c r="E895" s="3"/>
      <c r="F895" s="9"/>
      <c r="G895" s="9"/>
      <c r="H895" s="9"/>
    </row>
    <row r="896" spans="1:8" x14ac:dyDescent="0.3">
      <c r="A896" s="12"/>
      <c r="B896" s="4"/>
      <c r="C896" s="1"/>
      <c r="D896" s="2"/>
      <c r="E896" s="3"/>
      <c r="F896" s="9"/>
      <c r="G896" s="9"/>
      <c r="H896" s="9"/>
    </row>
    <row r="897" spans="1:8" x14ac:dyDescent="0.3">
      <c r="A897" s="12"/>
      <c r="B897" s="4"/>
      <c r="C897" s="127" t="s">
        <v>182</v>
      </c>
      <c r="D897" s="2" t="s">
        <v>497</v>
      </c>
      <c r="E897" s="3"/>
      <c r="F897" s="10"/>
      <c r="G897" s="10"/>
      <c r="H897" s="10"/>
    </row>
    <row r="898" spans="1:8" x14ac:dyDescent="0.3">
      <c r="A898" s="12"/>
      <c r="B898" s="4"/>
      <c r="C898" s="1"/>
      <c r="D898" s="2" t="s">
        <v>505</v>
      </c>
      <c r="E898" s="3" t="s">
        <v>197</v>
      </c>
      <c r="F898" s="9">
        <v>2000</v>
      </c>
      <c r="G898" s="9"/>
      <c r="H898" s="9"/>
    </row>
    <row r="899" spans="1:8" x14ac:dyDescent="0.3">
      <c r="A899" s="12"/>
      <c r="B899" s="4"/>
      <c r="C899" s="1"/>
      <c r="D899" s="2"/>
      <c r="E899" s="3"/>
      <c r="F899" s="9"/>
      <c r="G899" s="9"/>
      <c r="H899" s="9"/>
    </row>
    <row r="900" spans="1:8" x14ac:dyDescent="0.3">
      <c r="A900" s="12"/>
      <c r="B900" s="4" t="s">
        <v>213</v>
      </c>
      <c r="C900" s="1" t="s">
        <v>506</v>
      </c>
      <c r="D900" s="2"/>
      <c r="E900" s="3"/>
      <c r="F900" s="9"/>
      <c r="G900" s="9"/>
      <c r="H900" s="9"/>
    </row>
    <row r="901" spans="1:8" x14ac:dyDescent="0.3">
      <c r="A901" s="12"/>
      <c r="B901" s="4"/>
      <c r="C901" s="1"/>
      <c r="D901" s="2"/>
      <c r="E901" s="3"/>
      <c r="F901" s="9"/>
      <c r="G901" s="9"/>
      <c r="H901" s="9"/>
    </row>
    <row r="902" spans="1:8" x14ac:dyDescent="0.3">
      <c r="A902" s="12"/>
      <c r="B902" s="4"/>
      <c r="C902" s="127" t="s">
        <v>182</v>
      </c>
      <c r="D902" s="2" t="s">
        <v>497</v>
      </c>
      <c r="E902" s="3"/>
      <c r="F902" s="10"/>
      <c r="G902" s="10"/>
      <c r="H902" s="10"/>
    </row>
    <row r="903" spans="1:8" x14ac:dyDescent="0.3">
      <c r="A903" s="12"/>
      <c r="B903" s="4"/>
      <c r="C903" s="1"/>
      <c r="D903" s="2" t="s">
        <v>507</v>
      </c>
      <c r="E903" s="3" t="s">
        <v>197</v>
      </c>
      <c r="F903" s="9">
        <f>12000*6*0.15</f>
        <v>10800</v>
      </c>
      <c r="G903" s="9"/>
      <c r="H903" s="9"/>
    </row>
    <row r="904" spans="1:8" x14ac:dyDescent="0.3">
      <c r="A904" s="12"/>
      <c r="B904" s="4"/>
      <c r="C904" s="1"/>
      <c r="D904" s="2"/>
      <c r="E904" s="3"/>
      <c r="F904" s="9"/>
      <c r="G904" s="9"/>
      <c r="H904" s="9"/>
    </row>
    <row r="905" spans="1:8" x14ac:dyDescent="0.3">
      <c r="A905" s="12"/>
      <c r="B905" s="4"/>
      <c r="C905" s="1"/>
      <c r="D905" s="2"/>
      <c r="E905" s="3"/>
      <c r="F905" s="9"/>
      <c r="G905" s="9"/>
      <c r="H905" s="9"/>
    </row>
    <row r="906" spans="1:8" x14ac:dyDescent="0.3">
      <c r="A906" s="28">
        <v>34.03</v>
      </c>
      <c r="B906" s="5" t="s">
        <v>491</v>
      </c>
      <c r="C906" s="6"/>
      <c r="D906" s="7"/>
      <c r="E906" s="3"/>
      <c r="F906" s="9"/>
      <c r="G906" s="9"/>
      <c r="H906" s="9"/>
    </row>
    <row r="907" spans="1:8" x14ac:dyDescent="0.3">
      <c r="A907" s="12"/>
      <c r="B907" s="5" t="s">
        <v>508</v>
      </c>
      <c r="C907" s="1"/>
      <c r="D907" s="7"/>
      <c r="E907" s="3"/>
      <c r="F907" s="9"/>
      <c r="G907" s="9"/>
      <c r="H907" s="9"/>
    </row>
    <row r="908" spans="1:8" x14ac:dyDescent="0.3">
      <c r="A908" s="12"/>
      <c r="B908" s="5"/>
      <c r="C908" s="1"/>
      <c r="D908" s="2"/>
      <c r="E908" s="3"/>
      <c r="F908" s="9"/>
      <c r="G908" s="9"/>
      <c r="H908" s="9"/>
    </row>
    <row r="909" spans="1:8" x14ac:dyDescent="0.3">
      <c r="A909" s="12"/>
      <c r="B909" s="4" t="s">
        <v>15</v>
      </c>
      <c r="C909" s="1" t="s">
        <v>509</v>
      </c>
      <c r="D909" s="2"/>
      <c r="E909" s="3"/>
      <c r="F909" s="10"/>
      <c r="G909" s="10"/>
      <c r="H909" s="10"/>
    </row>
    <row r="910" spans="1:8" x14ac:dyDescent="0.3">
      <c r="A910" s="12"/>
      <c r="B910" s="4"/>
      <c r="C910" s="2" t="s">
        <v>510</v>
      </c>
      <c r="D910" s="2"/>
      <c r="E910" s="3"/>
      <c r="F910" s="10"/>
      <c r="G910" s="10"/>
      <c r="H910" s="10"/>
    </row>
    <row r="911" spans="1:8" x14ac:dyDescent="0.3">
      <c r="A911" s="12"/>
      <c r="B911" s="4"/>
      <c r="C911" s="1"/>
      <c r="D911" s="2"/>
      <c r="E911" s="3"/>
      <c r="F911" s="10"/>
      <c r="G911" s="10"/>
      <c r="H911" s="10"/>
    </row>
    <row r="912" spans="1:8" x14ac:dyDescent="0.3">
      <c r="A912" s="12"/>
      <c r="B912" s="4"/>
      <c r="C912" s="127" t="s">
        <v>182</v>
      </c>
      <c r="D912" s="2" t="s">
        <v>511</v>
      </c>
      <c r="E912" s="3"/>
      <c r="F912" s="10"/>
      <c r="G912" s="10"/>
      <c r="H912" s="10"/>
    </row>
    <row r="913" spans="1:8" x14ac:dyDescent="0.3">
      <c r="A913" s="12"/>
      <c r="B913" s="4"/>
      <c r="C913" s="1"/>
      <c r="D913" s="2" t="s">
        <v>512</v>
      </c>
      <c r="E913" s="3" t="s">
        <v>197</v>
      </c>
      <c r="F913" s="299">
        <f>6000*9.2*0.15</f>
        <v>8279.9999999999982</v>
      </c>
      <c r="G913" s="9"/>
      <c r="H913" s="9"/>
    </row>
    <row r="914" spans="1:8" x14ac:dyDescent="0.3">
      <c r="A914" s="12"/>
      <c r="B914" s="4"/>
      <c r="C914" s="1"/>
      <c r="D914" s="2"/>
      <c r="E914" s="3"/>
      <c r="F914" s="9"/>
      <c r="G914" s="9"/>
      <c r="H914" s="9"/>
    </row>
    <row r="915" spans="1:8" x14ac:dyDescent="0.3">
      <c r="A915" s="28">
        <v>34.04</v>
      </c>
      <c r="B915" s="5" t="s">
        <v>1034</v>
      </c>
      <c r="C915" s="6"/>
      <c r="D915" s="7"/>
      <c r="E915" s="3"/>
      <c r="F915" s="9"/>
      <c r="G915" s="9"/>
      <c r="H915" s="9"/>
    </row>
    <row r="916" spans="1:8" x14ac:dyDescent="0.3">
      <c r="A916" s="12"/>
      <c r="B916" s="5" t="s">
        <v>1035</v>
      </c>
      <c r="C916" s="1"/>
      <c r="D916" s="7"/>
      <c r="E916" s="3"/>
      <c r="F916" s="9"/>
      <c r="G916" s="9"/>
      <c r="H916" s="9"/>
    </row>
    <row r="917" spans="1:8" x14ac:dyDescent="0.3">
      <c r="A917" s="12"/>
      <c r="B917" s="5"/>
      <c r="C917" s="1"/>
      <c r="D917" s="2"/>
      <c r="E917" s="3"/>
      <c r="F917" s="9"/>
      <c r="G917" s="9"/>
      <c r="H917" s="9"/>
    </row>
    <row r="918" spans="1:8" x14ac:dyDescent="0.3">
      <c r="A918" s="12"/>
      <c r="B918" s="4" t="s">
        <v>18</v>
      </c>
      <c r="C918" s="1" t="s">
        <v>509</v>
      </c>
      <c r="D918" s="2"/>
      <c r="E918" s="3"/>
      <c r="F918" s="10"/>
      <c r="G918" s="10"/>
      <c r="H918" s="10"/>
    </row>
    <row r="919" spans="1:8" x14ac:dyDescent="0.3">
      <c r="A919" s="12"/>
      <c r="B919" s="4"/>
      <c r="C919" s="2" t="s">
        <v>1036</v>
      </c>
      <c r="D919" s="2"/>
      <c r="E919" s="3"/>
      <c r="F919" s="10"/>
      <c r="G919" s="10"/>
      <c r="H919" s="10"/>
    </row>
    <row r="920" spans="1:8" x14ac:dyDescent="0.3">
      <c r="A920" s="12"/>
      <c r="B920" s="4"/>
      <c r="C920" s="1"/>
      <c r="D920" s="2"/>
      <c r="E920" s="3"/>
      <c r="F920" s="10"/>
      <c r="G920" s="10"/>
      <c r="H920" s="10"/>
    </row>
    <row r="921" spans="1:8" x14ac:dyDescent="0.3">
      <c r="A921" s="12"/>
      <c r="B921" s="4"/>
      <c r="C921" s="127" t="s">
        <v>182</v>
      </c>
      <c r="D921" s="2" t="s">
        <v>511</v>
      </c>
      <c r="E921" s="3"/>
      <c r="F921" s="10"/>
      <c r="G921" s="10"/>
      <c r="H921" s="10"/>
    </row>
    <row r="922" spans="1:8" x14ac:dyDescent="0.3">
      <c r="A922" s="12"/>
      <c r="B922" s="4"/>
      <c r="C922" s="1"/>
      <c r="D922" s="2" t="s">
        <v>512</v>
      </c>
      <c r="E922" s="3" t="s">
        <v>197</v>
      </c>
      <c r="F922" s="299">
        <f>6000*9.8*0.15</f>
        <v>8820</v>
      </c>
      <c r="G922" s="9"/>
      <c r="H922" s="9"/>
    </row>
    <row r="923" spans="1:8" x14ac:dyDescent="0.3">
      <c r="A923" s="12"/>
      <c r="B923" s="4"/>
      <c r="C923" s="1"/>
      <c r="D923" s="2"/>
      <c r="E923" s="3"/>
      <c r="F923" s="9"/>
      <c r="G923" s="9"/>
      <c r="H923" s="9"/>
    </row>
    <row r="924" spans="1:8" x14ac:dyDescent="0.3">
      <c r="A924" s="84"/>
      <c r="B924" s="89"/>
      <c r="C924" s="90"/>
      <c r="D924" s="20"/>
      <c r="E924" s="21"/>
      <c r="F924" s="10"/>
      <c r="G924" s="10"/>
      <c r="H924" s="10"/>
    </row>
    <row r="925" spans="1:8" x14ac:dyDescent="0.3">
      <c r="A925" s="52"/>
      <c r="B925" s="53"/>
      <c r="C925" s="25"/>
      <c r="D925" s="25"/>
      <c r="E925" s="26"/>
      <c r="F925" s="27"/>
      <c r="G925" s="27"/>
      <c r="H925" s="27"/>
    </row>
    <row r="926" spans="1:8" s="264" customFormat="1" x14ac:dyDescent="0.3">
      <c r="A926" s="28">
        <v>3400</v>
      </c>
      <c r="B926" s="5" t="s">
        <v>72</v>
      </c>
      <c r="C926" s="6"/>
      <c r="D926" s="268"/>
      <c r="E926" s="269"/>
      <c r="F926" s="213"/>
      <c r="G926" s="213"/>
      <c r="H926" s="266"/>
    </row>
    <row r="927" spans="1:8" ht="15" thickBot="1" x14ac:dyDescent="0.35">
      <c r="A927" s="93"/>
      <c r="B927" s="129"/>
      <c r="C927" s="106"/>
      <c r="D927" s="123"/>
      <c r="E927" s="130"/>
      <c r="F927" s="131"/>
      <c r="G927" s="131"/>
      <c r="H927" s="131"/>
    </row>
    <row r="928" spans="1:8" x14ac:dyDescent="0.3">
      <c r="A928" s="6"/>
      <c r="B928" s="6"/>
      <c r="C928" s="6"/>
      <c r="D928" s="110"/>
      <c r="E928" s="128"/>
      <c r="F928" s="29"/>
      <c r="G928" s="29"/>
      <c r="H928" s="29"/>
    </row>
    <row r="929" spans="1:8" x14ac:dyDescent="0.3">
      <c r="A929" s="6"/>
      <c r="B929" s="6"/>
      <c r="C929" s="6"/>
      <c r="D929" s="110"/>
      <c r="E929" s="128"/>
      <c r="F929" s="29"/>
      <c r="G929" s="29"/>
      <c r="H929" s="29"/>
    </row>
    <row r="930" spans="1:8" ht="15" thickBot="1" x14ac:dyDescent="0.35">
      <c r="A930" s="43" t="s">
        <v>0</v>
      </c>
      <c r="B930" s="1"/>
      <c r="C930" s="1"/>
      <c r="D930" s="1"/>
      <c r="E930" s="29"/>
      <c r="F930" s="44"/>
      <c r="G930" s="44"/>
      <c r="H930" s="44" t="s">
        <v>513</v>
      </c>
    </row>
    <row r="931" spans="1:8" x14ac:dyDescent="0.3">
      <c r="A931" s="367"/>
      <c r="B931" s="368"/>
      <c r="C931" s="369"/>
      <c r="D931" s="370"/>
      <c r="E931" s="371"/>
      <c r="F931" s="372"/>
      <c r="G931" s="372"/>
      <c r="H931" s="372"/>
    </row>
    <row r="932" spans="1:8" x14ac:dyDescent="0.3">
      <c r="A932" s="373" t="s">
        <v>2</v>
      </c>
      <c r="B932" s="502" t="s">
        <v>3</v>
      </c>
      <c r="C932" s="503"/>
      <c r="D932" s="504"/>
      <c r="E932" s="376" t="s">
        <v>4</v>
      </c>
      <c r="F932" s="377" t="s">
        <v>6</v>
      </c>
      <c r="G932" s="377" t="s">
        <v>5</v>
      </c>
      <c r="H932" s="377" t="s">
        <v>7</v>
      </c>
    </row>
    <row r="933" spans="1:8" x14ac:dyDescent="0.3">
      <c r="A933" s="373" t="s">
        <v>8</v>
      </c>
      <c r="B933" s="374"/>
      <c r="C933" s="375"/>
      <c r="D933" s="378"/>
      <c r="E933" s="298"/>
      <c r="F933" s="306"/>
      <c r="G933" s="306"/>
      <c r="H933" s="306"/>
    </row>
    <row r="934" spans="1:8" x14ac:dyDescent="0.3">
      <c r="A934" s="379"/>
      <c r="B934" s="380"/>
      <c r="C934" s="381"/>
      <c r="D934" s="382"/>
      <c r="E934" s="383"/>
      <c r="F934" s="384"/>
      <c r="G934" s="384"/>
      <c r="H934" s="384"/>
    </row>
    <row r="935" spans="1:8" x14ac:dyDescent="0.3">
      <c r="A935" s="52"/>
      <c r="B935" s="53"/>
      <c r="C935" s="25"/>
      <c r="D935" s="54"/>
      <c r="E935" s="55"/>
      <c r="F935" s="10"/>
      <c r="G935" s="10"/>
      <c r="H935" s="10"/>
    </row>
    <row r="936" spans="1:8" x14ac:dyDescent="0.3">
      <c r="A936" s="12"/>
      <c r="B936" s="76" t="s">
        <v>514</v>
      </c>
      <c r="C936" s="1"/>
      <c r="D936" s="2"/>
      <c r="E936" s="3"/>
      <c r="F936" s="10"/>
      <c r="G936" s="10"/>
      <c r="H936" s="10"/>
    </row>
    <row r="937" spans="1:8" x14ac:dyDescent="0.3">
      <c r="A937" s="12"/>
      <c r="B937" s="76"/>
      <c r="C937" s="1"/>
      <c r="D937" s="2"/>
      <c r="E937" s="3"/>
      <c r="F937" s="10"/>
      <c r="G937" s="10"/>
      <c r="H937" s="10"/>
    </row>
    <row r="938" spans="1:8" ht="15" customHeight="1" x14ac:dyDescent="0.3">
      <c r="A938" s="28">
        <v>35.01</v>
      </c>
      <c r="B938" s="76"/>
      <c r="C938" s="507" t="s">
        <v>515</v>
      </c>
      <c r="D938" s="508"/>
      <c r="E938" s="3" t="s">
        <v>197</v>
      </c>
      <c r="F938" s="387">
        <f>F893</f>
        <v>16559.999999999996</v>
      </c>
      <c r="G938" s="402"/>
      <c r="H938" s="9"/>
    </row>
    <row r="939" spans="1:8" x14ac:dyDescent="0.3">
      <c r="A939" s="12"/>
      <c r="B939" s="4"/>
      <c r="C939" s="1"/>
      <c r="D939" s="2"/>
      <c r="E939" s="3"/>
      <c r="F939" s="9"/>
      <c r="G939" s="9"/>
      <c r="H939" s="9"/>
    </row>
    <row r="940" spans="1:8" x14ac:dyDescent="0.3">
      <c r="A940" s="14" t="s">
        <v>516</v>
      </c>
      <c r="B940" s="521" t="s">
        <v>517</v>
      </c>
      <c r="C940" s="522"/>
      <c r="D940" s="523"/>
      <c r="E940" s="3"/>
      <c r="F940" s="9"/>
      <c r="G940" s="9"/>
      <c r="H940" s="9"/>
    </row>
    <row r="941" spans="1:8" x14ac:dyDescent="0.3">
      <c r="A941" s="12"/>
      <c r="B941" s="4"/>
      <c r="C941" s="1"/>
      <c r="D941" s="2"/>
      <c r="E941" s="3"/>
      <c r="F941" s="9"/>
      <c r="G941" s="9"/>
      <c r="H941" s="9"/>
    </row>
    <row r="942" spans="1:8" x14ac:dyDescent="0.3">
      <c r="A942" s="12"/>
      <c r="B942" s="4" t="s">
        <v>15</v>
      </c>
      <c r="C942" s="1" t="s">
        <v>518</v>
      </c>
      <c r="D942" s="2"/>
      <c r="E942" s="3" t="s">
        <v>415</v>
      </c>
      <c r="F942" s="9">
        <f>+((0.05*F938*1506)/1000)+203.03</f>
        <v>1449.9979999999998</v>
      </c>
      <c r="G942" s="9"/>
      <c r="H942" s="9"/>
    </row>
    <row r="943" spans="1:8" x14ac:dyDescent="0.3">
      <c r="A943" s="12"/>
      <c r="B943" s="4"/>
      <c r="C943" s="6"/>
      <c r="D943" s="2"/>
      <c r="E943" s="3"/>
      <c r="F943" s="9"/>
      <c r="G943" s="9"/>
      <c r="H943" s="9"/>
    </row>
    <row r="944" spans="1:8" x14ac:dyDescent="0.3">
      <c r="A944" s="28">
        <v>35.03</v>
      </c>
      <c r="B944" s="4"/>
      <c r="C944" s="1" t="s">
        <v>519</v>
      </c>
      <c r="D944" s="2"/>
      <c r="E944" s="3"/>
      <c r="F944" s="9"/>
      <c r="G944" s="9"/>
      <c r="H944" s="9"/>
    </row>
    <row r="945" spans="1:8" x14ac:dyDescent="0.3">
      <c r="A945" s="28"/>
      <c r="B945" s="4"/>
      <c r="C945" s="1"/>
      <c r="D945" s="2"/>
      <c r="E945" s="3"/>
      <c r="F945" s="9"/>
      <c r="G945" s="9"/>
      <c r="H945" s="9"/>
    </row>
    <row r="946" spans="1:8" x14ac:dyDescent="0.3">
      <c r="A946" s="12"/>
      <c r="B946" s="4" t="s">
        <v>18</v>
      </c>
      <c r="C946" s="1" t="s">
        <v>520</v>
      </c>
      <c r="D946" s="2"/>
      <c r="E946" s="3" t="s">
        <v>197</v>
      </c>
      <c r="F946" s="9">
        <v>5960</v>
      </c>
      <c r="G946" s="9"/>
      <c r="H946" s="9"/>
    </row>
    <row r="947" spans="1:8" x14ac:dyDescent="0.3">
      <c r="A947" s="12"/>
      <c r="B947" s="132"/>
      <c r="C947" s="103"/>
      <c r="D947" s="133"/>
      <c r="E947" s="134"/>
      <c r="F947" s="9"/>
      <c r="G947" s="9"/>
      <c r="H947" s="9"/>
    </row>
    <row r="948" spans="1:8" s="279" customFormat="1" ht="26.25" customHeight="1" x14ac:dyDescent="0.3">
      <c r="A948" s="169">
        <v>35.14</v>
      </c>
      <c r="B948" s="361" t="s">
        <v>15</v>
      </c>
      <c r="C948" s="509" t="s">
        <v>521</v>
      </c>
      <c r="D948" s="510"/>
      <c r="E948" s="170" t="s">
        <v>57</v>
      </c>
      <c r="F948" s="362">
        <v>1000000</v>
      </c>
      <c r="G948" s="362">
        <v>1</v>
      </c>
      <c r="H948" s="362">
        <f>+F948*G948</f>
        <v>1000000</v>
      </c>
    </row>
    <row r="949" spans="1:8" x14ac:dyDescent="0.3">
      <c r="A949" s="12"/>
      <c r="B949" s="4"/>
      <c r="C949" s="6"/>
      <c r="D949" s="2"/>
      <c r="E949" s="3"/>
      <c r="F949" s="9"/>
      <c r="G949" s="9"/>
      <c r="H949" s="9"/>
    </row>
    <row r="950" spans="1:8" ht="15" customHeight="1" x14ac:dyDescent="0.3">
      <c r="A950" s="12"/>
      <c r="B950" s="4" t="s">
        <v>18</v>
      </c>
      <c r="C950" s="507" t="s">
        <v>522</v>
      </c>
      <c r="D950" s="508"/>
      <c r="E950" s="3" t="s">
        <v>21</v>
      </c>
      <c r="F950" s="9">
        <f>+H948</f>
        <v>1000000</v>
      </c>
      <c r="G950" s="9"/>
      <c r="H950" s="9"/>
    </row>
    <row r="951" spans="1:8" x14ac:dyDescent="0.3">
      <c r="A951" s="12"/>
      <c r="B951" s="4"/>
      <c r="C951" s="6"/>
      <c r="D951" s="2"/>
      <c r="E951" s="3"/>
      <c r="F951" s="9"/>
      <c r="G951" s="9"/>
      <c r="H951" s="9"/>
    </row>
    <row r="952" spans="1:8" x14ac:dyDescent="0.3">
      <c r="A952" s="12"/>
      <c r="B952" s="4"/>
      <c r="C952" s="1"/>
      <c r="D952" s="2"/>
      <c r="E952" s="3"/>
      <c r="F952" s="9"/>
      <c r="G952" s="9"/>
      <c r="H952" s="9"/>
    </row>
    <row r="953" spans="1:8" x14ac:dyDescent="0.3">
      <c r="A953" s="52"/>
      <c r="B953" s="53"/>
      <c r="C953" s="25"/>
      <c r="D953" s="25"/>
      <c r="E953" s="26"/>
      <c r="F953" s="27"/>
      <c r="G953" s="27"/>
      <c r="H953" s="27"/>
    </row>
    <row r="954" spans="1:8" s="264" customFormat="1" x14ac:dyDescent="0.3">
      <c r="A954" s="14" t="s">
        <v>523</v>
      </c>
      <c r="B954" s="5" t="s">
        <v>72</v>
      </c>
      <c r="C954" s="6"/>
      <c r="D954" s="268"/>
      <c r="E954" s="269"/>
      <c r="F954" s="213"/>
      <c r="G954" s="213"/>
      <c r="H954" s="266"/>
    </row>
    <row r="955" spans="1:8" ht="15" thickBot="1" x14ac:dyDescent="0.35">
      <c r="A955" s="93"/>
      <c r="B955" s="129"/>
      <c r="C955" s="106"/>
      <c r="D955" s="123"/>
      <c r="E955" s="130"/>
      <c r="F955" s="131"/>
      <c r="G955" s="131"/>
      <c r="H955" s="131"/>
    </row>
    <row r="956" spans="1:8" x14ac:dyDescent="0.3">
      <c r="A956" s="6"/>
      <c r="B956" s="6"/>
      <c r="C956" s="6"/>
      <c r="D956" s="110"/>
      <c r="E956" s="128"/>
      <c r="F956" s="29"/>
      <c r="G956" s="29"/>
      <c r="H956" s="29"/>
    </row>
    <row r="957" spans="1:8" x14ac:dyDescent="0.3">
      <c r="A957" s="6"/>
      <c r="B957" s="6"/>
      <c r="C957" s="6"/>
      <c r="D957" s="110"/>
      <c r="E957" s="128"/>
      <c r="F957" s="29"/>
      <c r="G957" s="29"/>
      <c r="H957" s="29"/>
    </row>
    <row r="958" spans="1:8" ht="15" thickBot="1" x14ac:dyDescent="0.35">
      <c r="A958" s="43" t="s">
        <v>0</v>
      </c>
      <c r="B958" s="1"/>
      <c r="C958" s="1"/>
      <c r="D958" s="1"/>
      <c r="E958" s="29"/>
      <c r="F958" s="44"/>
      <c r="G958" s="44"/>
      <c r="H958" s="44" t="s">
        <v>524</v>
      </c>
    </row>
    <row r="959" spans="1:8" x14ac:dyDescent="0.3">
      <c r="A959" s="367"/>
      <c r="B959" s="368"/>
      <c r="C959" s="369"/>
      <c r="D959" s="370"/>
      <c r="E959" s="371"/>
      <c r="F959" s="372"/>
      <c r="G959" s="372"/>
      <c r="H959" s="372"/>
    </row>
    <row r="960" spans="1:8" x14ac:dyDescent="0.3">
      <c r="A960" s="373" t="s">
        <v>2</v>
      </c>
      <c r="B960" s="502" t="s">
        <v>3</v>
      </c>
      <c r="C960" s="503"/>
      <c r="D960" s="504"/>
      <c r="E960" s="376" t="s">
        <v>4</v>
      </c>
      <c r="F960" s="377" t="s">
        <v>6</v>
      </c>
      <c r="G960" s="377" t="s">
        <v>5</v>
      </c>
      <c r="H960" s="377" t="s">
        <v>7</v>
      </c>
    </row>
    <row r="961" spans="1:9" x14ac:dyDescent="0.3">
      <c r="A961" s="373" t="s">
        <v>8</v>
      </c>
      <c r="B961" s="374"/>
      <c r="C961" s="375"/>
      <c r="D961" s="378"/>
      <c r="E961" s="298"/>
      <c r="F961" s="306"/>
      <c r="G961" s="306"/>
      <c r="H961" s="306"/>
    </row>
    <row r="962" spans="1:9" x14ac:dyDescent="0.3">
      <c r="A962" s="379"/>
      <c r="B962" s="380"/>
      <c r="C962" s="381"/>
      <c r="D962" s="382"/>
      <c r="E962" s="383"/>
      <c r="F962" s="384"/>
      <c r="G962" s="384"/>
      <c r="H962" s="384"/>
    </row>
    <row r="963" spans="1:9" x14ac:dyDescent="0.3">
      <c r="A963" s="52"/>
      <c r="B963" s="53"/>
      <c r="C963" s="25"/>
      <c r="D963" s="54"/>
      <c r="E963" s="55"/>
      <c r="F963" s="10"/>
      <c r="G963" s="10"/>
      <c r="H963" s="10"/>
    </row>
    <row r="964" spans="1:9" x14ac:dyDescent="0.3">
      <c r="A964" s="12"/>
      <c r="B964" s="76" t="s">
        <v>525</v>
      </c>
      <c r="C964" s="1"/>
      <c r="D964" s="2"/>
      <c r="E964" s="3"/>
      <c r="F964" s="10"/>
      <c r="G964" s="10"/>
      <c r="H964" s="10"/>
    </row>
    <row r="965" spans="1:9" x14ac:dyDescent="0.3">
      <c r="A965" s="12"/>
      <c r="B965" s="4"/>
      <c r="C965" s="1"/>
      <c r="D965" s="94"/>
      <c r="E965" s="3"/>
      <c r="F965" s="10"/>
      <c r="G965" s="10"/>
      <c r="H965" s="10"/>
    </row>
    <row r="966" spans="1:9" x14ac:dyDescent="0.3">
      <c r="A966" s="28">
        <v>36.01</v>
      </c>
      <c r="B966" s="5" t="s">
        <v>526</v>
      </c>
      <c r="C966" s="6"/>
      <c r="D966" s="2"/>
      <c r="E966" s="3"/>
      <c r="F966" s="10"/>
      <c r="G966" s="10"/>
      <c r="H966" s="10"/>
    </row>
    <row r="967" spans="1:9" x14ac:dyDescent="0.3">
      <c r="A967" s="12"/>
      <c r="B967" s="4"/>
      <c r="C967" s="1"/>
      <c r="D967" s="2"/>
      <c r="E967" s="3"/>
      <c r="F967" s="9"/>
      <c r="G967" s="9"/>
      <c r="H967" s="9"/>
    </row>
    <row r="968" spans="1:9" x14ac:dyDescent="0.3">
      <c r="A968" s="12"/>
      <c r="B968" s="4" t="s">
        <v>39</v>
      </c>
      <c r="C968" s="1" t="s">
        <v>527</v>
      </c>
      <c r="D968" s="2"/>
      <c r="E968" s="3"/>
      <c r="F968" s="9"/>
      <c r="G968" s="9"/>
      <c r="H968" s="9"/>
    </row>
    <row r="969" spans="1:9" x14ac:dyDescent="0.3">
      <c r="A969" s="12"/>
      <c r="B969" s="4"/>
      <c r="C969" s="1" t="s">
        <v>528</v>
      </c>
      <c r="D969" s="2"/>
      <c r="E969" s="3"/>
      <c r="F969" s="9"/>
      <c r="G969" s="9"/>
      <c r="H969" s="9"/>
    </row>
    <row r="970" spans="1:9" x14ac:dyDescent="0.3">
      <c r="A970" s="12"/>
      <c r="B970" s="4"/>
      <c r="C970" s="1" t="s">
        <v>529</v>
      </c>
      <c r="D970" s="2"/>
      <c r="E970" s="3"/>
      <c r="F970" s="9"/>
      <c r="G970" s="9"/>
      <c r="H970" s="9"/>
    </row>
    <row r="971" spans="1:9" x14ac:dyDescent="0.3">
      <c r="A971" s="12"/>
      <c r="B971" s="4"/>
      <c r="C971" s="11"/>
      <c r="D971" s="2"/>
      <c r="E971" s="3" t="s">
        <v>197</v>
      </c>
      <c r="F971" s="9">
        <f>((12000*8.6)+2000)*0.15</f>
        <v>15780</v>
      </c>
      <c r="G971" s="9"/>
      <c r="H971" s="9"/>
      <c r="I971" s="363"/>
    </row>
    <row r="972" spans="1:9" x14ac:dyDescent="0.3">
      <c r="A972" s="12"/>
      <c r="B972" s="4"/>
      <c r="C972" s="1"/>
      <c r="D972" s="2"/>
      <c r="E972" s="3"/>
      <c r="F972" s="9"/>
      <c r="G972" s="9"/>
      <c r="H972" s="9"/>
    </row>
    <row r="973" spans="1:9" x14ac:dyDescent="0.3">
      <c r="A973" s="102"/>
      <c r="B973" s="5"/>
      <c r="C973" s="6"/>
      <c r="D973" s="1"/>
      <c r="E973" s="3"/>
      <c r="F973" s="9"/>
      <c r="G973" s="9"/>
      <c r="H973" s="9"/>
    </row>
    <row r="974" spans="1:9" x14ac:dyDescent="0.3">
      <c r="A974" s="12"/>
      <c r="B974" s="4"/>
      <c r="C974" s="1"/>
      <c r="D974" s="1"/>
      <c r="E974" s="3"/>
      <c r="F974" s="9"/>
      <c r="G974" s="9"/>
      <c r="H974" s="9"/>
    </row>
    <row r="975" spans="1:9" x14ac:dyDescent="0.3">
      <c r="A975" s="12"/>
      <c r="B975" s="4"/>
      <c r="C975" s="1"/>
      <c r="D975" s="1"/>
      <c r="E975" s="3"/>
      <c r="F975" s="9"/>
      <c r="G975" s="9"/>
      <c r="H975" s="9"/>
    </row>
    <row r="976" spans="1:9" x14ac:dyDescent="0.3">
      <c r="A976" s="12"/>
      <c r="B976" s="4"/>
      <c r="C976" s="1"/>
      <c r="D976" s="1"/>
      <c r="E976" s="3"/>
      <c r="F976" s="9"/>
      <c r="G976" s="9"/>
      <c r="H976" s="9"/>
    </row>
    <row r="977" spans="1:8" x14ac:dyDescent="0.3">
      <c r="A977" s="12"/>
      <c r="B977" s="4"/>
      <c r="C977" s="1"/>
      <c r="D977" s="1"/>
      <c r="E977" s="3"/>
      <c r="F977" s="9"/>
      <c r="G977" s="9"/>
      <c r="H977" s="9"/>
    </row>
    <row r="978" spans="1:8" x14ac:dyDescent="0.3">
      <c r="A978" s="84"/>
      <c r="B978" s="89"/>
      <c r="C978" s="90"/>
      <c r="D978" s="90"/>
      <c r="E978" s="21"/>
      <c r="F978" s="135"/>
      <c r="G978" s="135"/>
      <c r="H978" s="135"/>
    </row>
    <row r="979" spans="1:8" x14ac:dyDescent="0.3">
      <c r="A979" s="52"/>
      <c r="B979" s="53"/>
      <c r="C979" s="25"/>
      <c r="D979" s="25"/>
      <c r="E979" s="26"/>
      <c r="F979" s="27"/>
      <c r="G979" s="27"/>
      <c r="H979" s="27"/>
    </row>
    <row r="980" spans="1:8" s="264" customFormat="1" x14ac:dyDescent="0.3">
      <c r="A980" s="28">
        <v>3600</v>
      </c>
      <c r="B980" s="5" t="s">
        <v>72</v>
      </c>
      <c r="C980" s="6"/>
      <c r="D980" s="268"/>
      <c r="E980" s="269"/>
      <c r="F980" s="213"/>
      <c r="G980" s="213"/>
      <c r="H980" s="266"/>
    </row>
    <row r="981" spans="1:8" ht="15" thickBot="1" x14ac:dyDescent="0.35">
      <c r="A981" s="93"/>
      <c r="B981" s="129"/>
      <c r="C981" s="106"/>
      <c r="D981" s="123"/>
      <c r="E981" s="130"/>
      <c r="F981" s="131"/>
      <c r="G981" s="131"/>
      <c r="H981" s="131"/>
    </row>
    <row r="982" spans="1:8" x14ac:dyDescent="0.3">
      <c r="A982" s="11"/>
      <c r="B982" s="11"/>
      <c r="C982" s="136"/>
      <c r="D982" s="11"/>
      <c r="E982" s="125"/>
      <c r="F982" s="125"/>
      <c r="G982" s="125"/>
      <c r="H982" s="125"/>
    </row>
    <row r="983" spans="1:8" x14ac:dyDescent="0.3">
      <c r="A983" s="11"/>
      <c r="B983" s="11"/>
      <c r="C983" s="136"/>
      <c r="D983" s="11"/>
      <c r="E983" s="125"/>
      <c r="F983" s="125"/>
      <c r="G983" s="125"/>
      <c r="H983" s="125"/>
    </row>
    <row r="984" spans="1:8" ht="15" thickBot="1" x14ac:dyDescent="0.35">
      <c r="A984" s="43" t="s">
        <v>0</v>
      </c>
      <c r="B984" s="1"/>
      <c r="C984" s="1"/>
      <c r="D984" s="1"/>
      <c r="E984" s="29"/>
      <c r="F984" s="44"/>
      <c r="G984" s="44"/>
      <c r="H984" s="44" t="s">
        <v>530</v>
      </c>
    </row>
    <row r="985" spans="1:8" x14ac:dyDescent="0.3">
      <c r="A985" s="367"/>
      <c r="B985" s="368"/>
      <c r="C985" s="369"/>
      <c r="D985" s="370"/>
      <c r="E985" s="371"/>
      <c r="F985" s="372"/>
      <c r="G985" s="372"/>
      <c r="H985" s="372"/>
    </row>
    <row r="986" spans="1:8" x14ac:dyDescent="0.3">
      <c r="A986" s="373" t="s">
        <v>2</v>
      </c>
      <c r="B986" s="502" t="s">
        <v>3</v>
      </c>
      <c r="C986" s="503"/>
      <c r="D986" s="504"/>
      <c r="E986" s="376" t="s">
        <v>4</v>
      </c>
      <c r="F986" s="377" t="s">
        <v>6</v>
      </c>
      <c r="G986" s="377" t="s">
        <v>5</v>
      </c>
      <c r="H986" s="377" t="s">
        <v>7</v>
      </c>
    </row>
    <row r="987" spans="1:8" x14ac:dyDescent="0.3">
      <c r="A987" s="373" t="s">
        <v>8</v>
      </c>
      <c r="B987" s="374"/>
      <c r="C987" s="375"/>
      <c r="D987" s="378"/>
      <c r="E987" s="298"/>
      <c r="F987" s="306"/>
      <c r="G987" s="306"/>
      <c r="H987" s="306"/>
    </row>
    <row r="988" spans="1:8" x14ac:dyDescent="0.3">
      <c r="A988" s="379"/>
      <c r="B988" s="380"/>
      <c r="C988" s="381"/>
      <c r="D988" s="382"/>
      <c r="E988" s="383"/>
      <c r="F988" s="384"/>
      <c r="G988" s="384"/>
      <c r="H988" s="384"/>
    </row>
    <row r="989" spans="1:8" x14ac:dyDescent="0.3">
      <c r="A989" s="52"/>
      <c r="B989" s="53"/>
      <c r="C989" s="25"/>
      <c r="D989" s="54"/>
      <c r="E989" s="55"/>
      <c r="F989" s="10"/>
      <c r="G989" s="10"/>
      <c r="H989" s="10"/>
    </row>
    <row r="990" spans="1:8" x14ac:dyDescent="0.3">
      <c r="A990" s="12"/>
      <c r="B990" s="76" t="s">
        <v>531</v>
      </c>
      <c r="C990" s="1"/>
      <c r="D990" s="75"/>
      <c r="E990" s="3"/>
      <c r="F990" s="10"/>
      <c r="G990" s="10"/>
      <c r="H990" s="10"/>
    </row>
    <row r="991" spans="1:8" x14ac:dyDescent="0.3">
      <c r="A991" s="12"/>
      <c r="B991" s="76"/>
      <c r="C991" s="1"/>
      <c r="D991" s="75"/>
      <c r="E991" s="3"/>
      <c r="F991" s="10"/>
      <c r="G991" s="10"/>
      <c r="H991" s="10"/>
    </row>
    <row r="992" spans="1:8" x14ac:dyDescent="0.3">
      <c r="A992" s="14" t="s">
        <v>532</v>
      </c>
      <c r="B992" s="5" t="s">
        <v>533</v>
      </c>
      <c r="C992" s="6"/>
      <c r="D992" s="7"/>
      <c r="E992" s="3"/>
      <c r="F992" s="10"/>
      <c r="G992" s="10"/>
      <c r="H992" s="10"/>
    </row>
    <row r="993" spans="1:8" x14ac:dyDescent="0.3">
      <c r="A993" s="12"/>
      <c r="B993" s="4"/>
      <c r="C993" s="1"/>
      <c r="D993" s="2"/>
      <c r="E993" s="137"/>
      <c r="F993" s="9"/>
      <c r="G993" s="9"/>
      <c r="H993" s="9"/>
    </row>
    <row r="994" spans="1:8" x14ac:dyDescent="0.3">
      <c r="A994" s="12"/>
      <c r="B994" s="4" t="s">
        <v>39</v>
      </c>
      <c r="C994" s="1" t="s">
        <v>534</v>
      </c>
      <c r="D994" s="2"/>
      <c r="E994" s="16" t="s">
        <v>428</v>
      </c>
      <c r="F994" s="397">
        <f>((8.6*12000)+2000)*0.7</f>
        <v>73640</v>
      </c>
      <c r="G994" s="397"/>
      <c r="H994" s="397"/>
    </row>
    <row r="995" spans="1:8" x14ac:dyDescent="0.3">
      <c r="A995" s="12"/>
      <c r="B995" s="4"/>
      <c r="C995" s="1"/>
      <c r="D995" s="2"/>
      <c r="E995" s="137"/>
      <c r="F995" s="402"/>
      <c r="G995" s="402"/>
      <c r="H995" s="397"/>
    </row>
    <row r="996" spans="1:8" x14ac:dyDescent="0.3">
      <c r="A996" s="14" t="s">
        <v>535</v>
      </c>
      <c r="B996" s="5" t="s">
        <v>536</v>
      </c>
      <c r="C996" s="6"/>
      <c r="D996" s="2"/>
      <c r="E996" s="3" t="s">
        <v>106</v>
      </c>
      <c r="F996" s="396">
        <f>3000*9</f>
        <v>27000</v>
      </c>
      <c r="G996" s="403"/>
      <c r="H996" s="397"/>
    </row>
    <row r="997" spans="1:8" x14ac:dyDescent="0.3">
      <c r="A997" s="12"/>
      <c r="B997" s="4"/>
      <c r="C997" s="1"/>
      <c r="D997" s="2"/>
      <c r="E997" s="3"/>
      <c r="F997" s="402"/>
      <c r="G997" s="402"/>
      <c r="H997" s="397"/>
    </row>
    <row r="998" spans="1:8" ht="25.5" customHeight="1" x14ac:dyDescent="0.3">
      <c r="A998" s="138" t="s">
        <v>537</v>
      </c>
      <c r="B998" s="1" t="s">
        <v>15</v>
      </c>
      <c r="C998" s="507" t="s">
        <v>538</v>
      </c>
      <c r="D998" s="508"/>
      <c r="E998" s="16" t="s">
        <v>539</v>
      </c>
      <c r="F998" s="397">
        <v>1</v>
      </c>
      <c r="G998" s="397">
        <v>300000</v>
      </c>
      <c r="H998" s="397">
        <f>+F998*G998</f>
        <v>300000</v>
      </c>
    </row>
    <row r="999" spans="1:8" x14ac:dyDescent="0.3">
      <c r="A999" s="12"/>
      <c r="B999" s="5"/>
      <c r="C999" s="1"/>
      <c r="D999" s="2"/>
      <c r="E999" s="3"/>
      <c r="F999" s="402"/>
      <c r="G999" s="402"/>
      <c r="H999" s="397"/>
    </row>
    <row r="1000" spans="1:8" ht="25.5" customHeight="1" x14ac:dyDescent="0.3">
      <c r="A1000" s="12"/>
      <c r="B1000" s="1" t="s">
        <v>18</v>
      </c>
      <c r="C1000" s="507" t="s">
        <v>540</v>
      </c>
      <c r="D1000" s="508"/>
      <c r="E1000" s="3" t="s">
        <v>21</v>
      </c>
      <c r="F1000" s="387">
        <f>+H998</f>
        <v>300000</v>
      </c>
      <c r="G1000" s="402"/>
      <c r="H1000" s="397"/>
    </row>
    <row r="1001" spans="1:8" x14ac:dyDescent="0.3">
      <c r="A1001" s="12"/>
      <c r="B1001" s="4"/>
      <c r="C1001" s="1"/>
      <c r="D1001" s="2"/>
      <c r="E1001" s="3"/>
      <c r="F1001" s="9"/>
      <c r="G1001" s="9"/>
      <c r="H1001" s="9"/>
    </row>
    <row r="1002" spans="1:8" x14ac:dyDescent="0.3">
      <c r="A1002" s="84"/>
      <c r="B1002" s="89"/>
      <c r="C1002" s="90"/>
      <c r="D1002" s="20"/>
      <c r="E1002" s="21"/>
      <c r="F1002" s="10"/>
      <c r="G1002" s="10"/>
      <c r="H1002" s="10"/>
    </row>
    <row r="1003" spans="1:8" x14ac:dyDescent="0.3">
      <c r="A1003" s="52"/>
      <c r="B1003" s="53"/>
      <c r="C1003" s="25"/>
      <c r="D1003" s="25"/>
      <c r="E1003" s="26"/>
      <c r="F1003" s="27"/>
      <c r="G1003" s="27"/>
      <c r="H1003" s="114"/>
    </row>
    <row r="1004" spans="1:8" s="264" customFormat="1" ht="15" thickBot="1" x14ac:dyDescent="0.35">
      <c r="A1004" s="93" t="s">
        <v>541</v>
      </c>
      <c r="B1004" s="129" t="s">
        <v>72</v>
      </c>
      <c r="C1004" s="106"/>
      <c r="D1004" s="106"/>
      <c r="E1004" s="142"/>
      <c r="F1004" s="209"/>
      <c r="G1004" s="209"/>
      <c r="H1004" s="271"/>
    </row>
    <row r="1005" spans="1:8" x14ac:dyDescent="0.3">
      <c r="A1005" s="139"/>
      <c r="B1005" s="139"/>
      <c r="C1005" s="139"/>
      <c r="D1005" s="139"/>
      <c r="E1005" s="38"/>
      <c r="F1005" s="38"/>
      <c r="G1005" s="38"/>
      <c r="H1005" s="38"/>
    </row>
    <row r="1006" spans="1:8" x14ac:dyDescent="0.3">
      <c r="A1006" s="139"/>
      <c r="B1006" s="139"/>
      <c r="C1006" s="139"/>
      <c r="D1006" s="139"/>
      <c r="E1006" s="38"/>
      <c r="F1006" s="38"/>
      <c r="G1006" s="38"/>
      <c r="H1006" s="38"/>
    </row>
    <row r="1007" spans="1:8" ht="15" thickBot="1" x14ac:dyDescent="0.35">
      <c r="A1007" s="43" t="s">
        <v>0</v>
      </c>
      <c r="B1007" s="11"/>
      <c r="C1007" s="136"/>
      <c r="D1007" s="11"/>
      <c r="E1007" s="125"/>
      <c r="F1007" s="140"/>
      <c r="G1007" s="140"/>
      <c r="H1007" s="270" t="s">
        <v>542</v>
      </c>
    </row>
    <row r="1008" spans="1:8" x14ac:dyDescent="0.3">
      <c r="A1008" s="367"/>
      <c r="B1008" s="368"/>
      <c r="C1008" s="369"/>
      <c r="D1008" s="370"/>
      <c r="E1008" s="371"/>
      <c r="F1008" s="372"/>
      <c r="G1008" s="372"/>
      <c r="H1008" s="372"/>
    </row>
    <row r="1009" spans="1:8" x14ac:dyDescent="0.3">
      <c r="A1009" s="373" t="s">
        <v>2</v>
      </c>
      <c r="B1009" s="502" t="s">
        <v>3</v>
      </c>
      <c r="C1009" s="503"/>
      <c r="D1009" s="504"/>
      <c r="E1009" s="376" t="s">
        <v>4</v>
      </c>
      <c r="F1009" s="377" t="s">
        <v>6</v>
      </c>
      <c r="G1009" s="377" t="s">
        <v>5</v>
      </c>
      <c r="H1009" s="377" t="s">
        <v>7</v>
      </c>
    </row>
    <row r="1010" spans="1:8" x14ac:dyDescent="0.3">
      <c r="A1010" s="373" t="s">
        <v>8</v>
      </c>
      <c r="B1010" s="374"/>
      <c r="C1010" s="375"/>
      <c r="D1010" s="378"/>
      <c r="E1010" s="298"/>
      <c r="F1010" s="306"/>
      <c r="G1010" s="306"/>
      <c r="H1010" s="306"/>
    </row>
    <row r="1011" spans="1:8" x14ac:dyDescent="0.3">
      <c r="A1011" s="379"/>
      <c r="B1011" s="380"/>
      <c r="C1011" s="381"/>
      <c r="D1011" s="382"/>
      <c r="E1011" s="383"/>
      <c r="F1011" s="384"/>
      <c r="G1011" s="384"/>
      <c r="H1011" s="384"/>
    </row>
    <row r="1012" spans="1:8" x14ac:dyDescent="0.3">
      <c r="A1012" s="52"/>
      <c r="B1012" s="53"/>
      <c r="C1012" s="141"/>
      <c r="D1012" s="54"/>
      <c r="E1012" s="55"/>
      <c r="F1012" s="114"/>
      <c r="G1012" s="114"/>
      <c r="H1012" s="114"/>
    </row>
    <row r="1013" spans="1:8" x14ac:dyDescent="0.3">
      <c r="A1013" s="12"/>
      <c r="B1013" s="76" t="s">
        <v>543</v>
      </c>
      <c r="C1013" s="44"/>
      <c r="D1013" s="2"/>
      <c r="E1013" s="3"/>
      <c r="F1013" s="10"/>
      <c r="G1013" s="10"/>
      <c r="H1013" s="9"/>
    </row>
    <row r="1014" spans="1:8" x14ac:dyDescent="0.3">
      <c r="A1014" s="12"/>
      <c r="B1014" s="4"/>
      <c r="C1014" s="44"/>
      <c r="D1014" s="2"/>
      <c r="E1014" s="3"/>
      <c r="F1014" s="10"/>
      <c r="G1014" s="10"/>
      <c r="H1014" s="9"/>
    </row>
    <row r="1015" spans="1:8" x14ac:dyDescent="0.3">
      <c r="A1015" s="14" t="s">
        <v>544</v>
      </c>
      <c r="B1015" s="5" t="s">
        <v>545</v>
      </c>
      <c r="C1015" s="44"/>
      <c r="D1015" s="2"/>
      <c r="E1015" s="3" t="s">
        <v>428</v>
      </c>
      <c r="F1015" s="10">
        <v>1100</v>
      </c>
      <c r="G1015" s="10"/>
      <c r="H1015" s="9"/>
    </row>
    <row r="1016" spans="1:8" x14ac:dyDescent="0.3">
      <c r="A1016" s="14"/>
      <c r="B1016" s="5"/>
      <c r="C1016" s="44"/>
      <c r="D1016" s="2"/>
      <c r="E1016" s="3"/>
      <c r="F1016" s="10"/>
      <c r="G1016" s="10"/>
      <c r="H1016" s="9"/>
    </row>
    <row r="1017" spans="1:8" x14ac:dyDescent="0.3">
      <c r="A1017" s="14" t="s">
        <v>546</v>
      </c>
      <c r="B1017" s="5" t="s">
        <v>547</v>
      </c>
      <c r="C1017" s="44"/>
      <c r="D1017" s="2"/>
      <c r="E1017" s="3" t="s">
        <v>170</v>
      </c>
      <c r="F1017" s="10">
        <v>20</v>
      </c>
      <c r="G1017" s="10"/>
      <c r="H1017" s="9"/>
    </row>
    <row r="1018" spans="1:8" x14ac:dyDescent="0.3">
      <c r="A1018" s="12"/>
      <c r="B1018" s="4"/>
      <c r="C1018" s="44"/>
      <c r="D1018" s="2"/>
      <c r="E1018" s="3"/>
      <c r="F1018" s="10"/>
      <c r="G1018" s="10"/>
      <c r="H1018" s="9"/>
    </row>
    <row r="1019" spans="1:8" x14ac:dyDescent="0.3">
      <c r="A1019" s="102" t="s">
        <v>548</v>
      </c>
      <c r="B1019" s="5" t="s">
        <v>549</v>
      </c>
      <c r="C1019" s="44"/>
      <c r="D1019" s="7"/>
      <c r="E1019" s="3"/>
      <c r="F1019" s="10"/>
      <c r="G1019" s="10"/>
      <c r="H1019" s="9"/>
    </row>
    <row r="1020" spans="1:8" x14ac:dyDescent="0.3">
      <c r="A1020" s="12"/>
      <c r="B1020" s="4"/>
      <c r="C1020" s="44"/>
      <c r="D1020" s="7"/>
      <c r="E1020" s="3"/>
      <c r="F1020" s="10"/>
      <c r="G1020" s="10"/>
      <c r="H1020" s="10"/>
    </row>
    <row r="1021" spans="1:8" x14ac:dyDescent="0.3">
      <c r="A1021" s="12"/>
      <c r="B1021" s="4" t="s">
        <v>15</v>
      </c>
      <c r="C1021" s="66" t="s">
        <v>550</v>
      </c>
      <c r="D1021" s="7"/>
      <c r="E1021" s="3" t="s">
        <v>415</v>
      </c>
      <c r="F1021" s="9">
        <v>145</v>
      </c>
      <c r="G1021" s="9"/>
      <c r="H1021" s="9"/>
    </row>
    <row r="1022" spans="1:8" x14ac:dyDescent="0.3">
      <c r="A1022" s="12"/>
      <c r="B1022" s="4"/>
      <c r="C1022" s="66"/>
      <c r="D1022" s="6"/>
      <c r="E1022" s="21"/>
      <c r="F1022" s="91"/>
      <c r="G1022" s="91"/>
      <c r="H1022" s="91"/>
    </row>
    <row r="1023" spans="1:8" x14ac:dyDescent="0.3">
      <c r="A1023" s="52"/>
      <c r="B1023" s="53"/>
      <c r="C1023" s="141"/>
      <c r="D1023" s="25"/>
      <c r="E1023" s="26"/>
      <c r="F1023" s="27"/>
      <c r="G1023" s="27"/>
      <c r="H1023" s="27"/>
    </row>
    <row r="1024" spans="1:8" s="264" customFormat="1" ht="15" thickBot="1" x14ac:dyDescent="0.35">
      <c r="A1024" s="93" t="s">
        <v>551</v>
      </c>
      <c r="B1024" s="129" t="s">
        <v>72</v>
      </c>
      <c r="C1024" s="142"/>
      <c r="D1024" s="106"/>
      <c r="E1024" s="142"/>
      <c r="F1024" s="209"/>
      <c r="G1024" s="209"/>
      <c r="H1024" s="271"/>
    </row>
    <row r="1025" spans="1:8" x14ac:dyDescent="0.3">
      <c r="A1025" s="6"/>
      <c r="B1025" s="6"/>
      <c r="C1025" s="44"/>
      <c r="D1025" s="1"/>
      <c r="E1025" s="29"/>
      <c r="F1025" s="118"/>
      <c r="G1025" s="118"/>
      <c r="H1025" s="118"/>
    </row>
    <row r="1026" spans="1:8" x14ac:dyDescent="0.3">
      <c r="A1026" s="6"/>
      <c r="B1026" s="6"/>
      <c r="C1026" s="44"/>
      <c r="D1026" s="1"/>
      <c r="E1026" s="29"/>
      <c r="F1026" s="118"/>
      <c r="G1026" s="118"/>
      <c r="H1026" s="118"/>
    </row>
    <row r="1027" spans="1:8" ht="15" thickBot="1" x14ac:dyDescent="0.35">
      <c r="A1027" s="43" t="s">
        <v>0</v>
      </c>
      <c r="B1027" s="1"/>
      <c r="C1027" s="6"/>
      <c r="D1027" s="1"/>
      <c r="E1027" s="29"/>
      <c r="F1027" s="44"/>
      <c r="G1027" s="44"/>
      <c r="H1027" s="44" t="s">
        <v>552</v>
      </c>
    </row>
    <row r="1028" spans="1:8" x14ac:dyDescent="0.3">
      <c r="A1028" s="367"/>
      <c r="B1028" s="368"/>
      <c r="C1028" s="369"/>
      <c r="D1028" s="370"/>
      <c r="E1028" s="371"/>
      <c r="F1028" s="372"/>
      <c r="G1028" s="372"/>
      <c r="H1028" s="372"/>
    </row>
    <row r="1029" spans="1:8" x14ac:dyDescent="0.3">
      <c r="A1029" s="373" t="s">
        <v>2</v>
      </c>
      <c r="B1029" s="502" t="s">
        <v>3</v>
      </c>
      <c r="C1029" s="503"/>
      <c r="D1029" s="504"/>
      <c r="E1029" s="376" t="s">
        <v>4</v>
      </c>
      <c r="F1029" s="377" t="s">
        <v>6</v>
      </c>
      <c r="G1029" s="377" t="s">
        <v>5</v>
      </c>
      <c r="H1029" s="377" t="s">
        <v>7</v>
      </c>
    </row>
    <row r="1030" spans="1:8" x14ac:dyDescent="0.3">
      <c r="A1030" s="373" t="s">
        <v>8</v>
      </c>
      <c r="B1030" s="374"/>
      <c r="C1030" s="375"/>
      <c r="D1030" s="378"/>
      <c r="E1030" s="298"/>
      <c r="F1030" s="306"/>
      <c r="G1030" s="306"/>
      <c r="H1030" s="306"/>
    </row>
    <row r="1031" spans="1:8" x14ac:dyDescent="0.3">
      <c r="A1031" s="379"/>
      <c r="B1031" s="380"/>
      <c r="C1031" s="381"/>
      <c r="D1031" s="382"/>
      <c r="E1031" s="383"/>
      <c r="F1031" s="384"/>
      <c r="G1031" s="384"/>
      <c r="H1031" s="384"/>
    </row>
    <row r="1032" spans="1:8" x14ac:dyDescent="0.3">
      <c r="A1032" s="22"/>
      <c r="B1032" s="53"/>
      <c r="C1032" s="24"/>
      <c r="D1032" s="54"/>
      <c r="E1032" s="55"/>
      <c r="F1032" s="10"/>
      <c r="G1032" s="10"/>
      <c r="H1032" s="10"/>
    </row>
    <row r="1033" spans="1:8" x14ac:dyDescent="0.3">
      <c r="A1033" s="14"/>
      <c r="B1033" s="76" t="s">
        <v>553</v>
      </c>
      <c r="C1033" s="6"/>
      <c r="D1033" s="2"/>
      <c r="E1033" s="3"/>
      <c r="F1033" s="10"/>
      <c r="G1033" s="10"/>
      <c r="H1033" s="10"/>
    </row>
    <row r="1034" spans="1:8" x14ac:dyDescent="0.3">
      <c r="A1034" s="14"/>
      <c r="B1034" s="76" t="s">
        <v>554</v>
      </c>
      <c r="C1034" s="6"/>
      <c r="D1034" s="75"/>
      <c r="E1034" s="3"/>
      <c r="F1034" s="10"/>
      <c r="G1034" s="10"/>
      <c r="H1034" s="10"/>
    </row>
    <row r="1035" spans="1:8" x14ac:dyDescent="0.3">
      <c r="A1035" s="14"/>
      <c r="B1035" s="4"/>
      <c r="C1035" s="6"/>
      <c r="D1035" s="75"/>
      <c r="E1035" s="3"/>
      <c r="F1035" s="10"/>
      <c r="G1035" s="10"/>
      <c r="H1035" s="10"/>
    </row>
    <row r="1036" spans="1:8" x14ac:dyDescent="0.3">
      <c r="A1036" s="102" t="s">
        <v>555</v>
      </c>
      <c r="B1036" s="5" t="s">
        <v>556</v>
      </c>
      <c r="C1036" s="6"/>
      <c r="D1036" s="7"/>
      <c r="E1036" s="3"/>
      <c r="F1036" s="9"/>
      <c r="G1036" s="9"/>
      <c r="H1036" s="9"/>
    </row>
    <row r="1037" spans="1:8" x14ac:dyDescent="0.3">
      <c r="A1037" s="14"/>
      <c r="B1037" s="5" t="s">
        <v>557</v>
      </c>
      <c r="C1037" s="6"/>
      <c r="D1037" s="7"/>
      <c r="E1037" s="3"/>
      <c r="F1037" s="9"/>
      <c r="G1037" s="9"/>
      <c r="H1037" s="9"/>
    </row>
    <row r="1038" spans="1:8" x14ac:dyDescent="0.3">
      <c r="A1038" s="14"/>
      <c r="B1038" s="5" t="s">
        <v>558</v>
      </c>
      <c r="C1038" s="6"/>
      <c r="D1038" s="2"/>
      <c r="E1038" s="3"/>
      <c r="F1038" s="9"/>
      <c r="G1038" s="9"/>
      <c r="H1038" s="9"/>
    </row>
    <row r="1039" spans="1:8" x14ac:dyDescent="0.3">
      <c r="A1039" s="14"/>
      <c r="B1039" s="5"/>
      <c r="C1039" s="6"/>
      <c r="D1039" s="2"/>
      <c r="E1039" s="137"/>
      <c r="F1039" s="9"/>
      <c r="G1039" s="9"/>
      <c r="H1039" s="9"/>
    </row>
    <row r="1040" spans="1:8" x14ac:dyDescent="0.3">
      <c r="A1040" s="14"/>
      <c r="B1040" s="4" t="s">
        <v>15</v>
      </c>
      <c r="C1040" s="1" t="s">
        <v>559</v>
      </c>
      <c r="D1040" s="2"/>
      <c r="E1040" s="3" t="s">
        <v>428</v>
      </c>
      <c r="F1040" s="9">
        <f>(8.6*12000*0.8)*0.3</f>
        <v>24768</v>
      </c>
      <c r="G1040" s="9"/>
      <c r="H1040" s="9"/>
    </row>
    <row r="1041" spans="1:8" x14ac:dyDescent="0.3">
      <c r="A1041" s="14"/>
      <c r="B1041" s="5"/>
      <c r="C1041" s="6"/>
      <c r="D1041" s="7"/>
      <c r="E1041" s="3"/>
      <c r="F1041" s="9"/>
      <c r="G1041" s="9"/>
      <c r="H1041" s="9"/>
    </row>
    <row r="1042" spans="1:8" x14ac:dyDescent="0.3">
      <c r="A1042" s="14"/>
      <c r="B1042" s="4" t="s">
        <v>18</v>
      </c>
      <c r="C1042" s="1" t="s">
        <v>560</v>
      </c>
      <c r="D1042" s="7"/>
      <c r="E1042" s="3" t="s">
        <v>428</v>
      </c>
      <c r="F1042" s="9"/>
      <c r="G1042" s="9"/>
      <c r="H1042" s="9"/>
    </row>
    <row r="1043" spans="1:8" x14ac:dyDescent="0.3">
      <c r="A1043" s="14"/>
      <c r="B1043" s="4"/>
      <c r="C1043" s="6"/>
      <c r="D1043" s="2"/>
      <c r="E1043" s="3"/>
      <c r="F1043" s="9"/>
      <c r="G1043" s="9"/>
      <c r="H1043" s="9"/>
    </row>
    <row r="1044" spans="1:8" x14ac:dyDescent="0.3">
      <c r="A1044" s="14"/>
      <c r="B1044" s="4"/>
      <c r="C1044" s="6"/>
      <c r="D1044" s="2"/>
      <c r="E1044" s="3"/>
      <c r="F1044" s="9"/>
      <c r="G1044" s="9"/>
      <c r="H1044" s="9"/>
    </row>
    <row r="1045" spans="1:8" x14ac:dyDescent="0.3">
      <c r="A1045" s="143"/>
      <c r="B1045" s="144"/>
      <c r="C1045" s="145"/>
      <c r="D1045" s="146"/>
      <c r="E1045" s="147"/>
      <c r="F1045" s="148"/>
      <c r="G1045" s="148"/>
      <c r="H1045" s="148"/>
    </row>
    <row r="1046" spans="1:8" ht="15.6" x14ac:dyDescent="0.3">
      <c r="A1046" s="149"/>
      <c r="B1046" s="150"/>
      <c r="C1046" s="151"/>
      <c r="D1046" s="152"/>
      <c r="E1046" s="153"/>
      <c r="F1046" s="154"/>
      <c r="G1046" s="154"/>
      <c r="H1046" s="154"/>
    </row>
    <row r="1047" spans="1:8" s="264" customFormat="1" x14ac:dyDescent="0.3">
      <c r="A1047" s="14" t="s">
        <v>561</v>
      </c>
      <c r="B1047" s="5" t="s">
        <v>72</v>
      </c>
      <c r="C1047" s="6"/>
      <c r="D1047" s="6"/>
      <c r="E1047" s="136"/>
      <c r="F1047" s="267"/>
      <c r="G1047" s="267"/>
      <c r="H1047" s="266"/>
    </row>
    <row r="1048" spans="1:8" ht="16.2" thickBot="1" x14ac:dyDescent="0.35">
      <c r="A1048" s="155"/>
      <c r="B1048" s="156"/>
      <c r="C1048" s="157"/>
      <c r="D1048" s="158"/>
      <c r="E1048" s="159"/>
      <c r="F1048" s="160"/>
      <c r="G1048" s="160"/>
      <c r="H1048" s="160"/>
    </row>
    <row r="1049" spans="1:8" ht="15.6" x14ac:dyDescent="0.3">
      <c r="A1049" s="161"/>
      <c r="B1049" s="162"/>
      <c r="C1049" s="163"/>
      <c r="D1049" s="11"/>
      <c r="E1049" s="125"/>
      <c r="F1049" s="140"/>
      <c r="G1049" s="140"/>
      <c r="H1049" s="140"/>
    </row>
    <row r="1050" spans="1:8" ht="15.6" x14ac:dyDescent="0.3">
      <c r="A1050" s="161"/>
      <c r="B1050" s="162"/>
      <c r="C1050" s="163"/>
      <c r="D1050" s="11"/>
      <c r="E1050" s="125"/>
      <c r="F1050" s="140"/>
      <c r="G1050" s="140"/>
      <c r="H1050" s="140"/>
    </row>
    <row r="1051" spans="1:8" ht="15" thickBot="1" x14ac:dyDescent="0.35">
      <c r="A1051" s="43" t="s">
        <v>0</v>
      </c>
      <c r="B1051" s="110"/>
      <c r="C1051" s="44"/>
      <c r="D1051" s="1"/>
      <c r="E1051" s="29"/>
      <c r="F1051" s="44"/>
      <c r="G1051" s="44"/>
      <c r="H1051" s="44" t="s">
        <v>562</v>
      </c>
    </row>
    <row r="1052" spans="1:8" x14ac:dyDescent="0.3">
      <c r="A1052" s="367"/>
      <c r="B1052" s="368"/>
      <c r="C1052" s="369"/>
      <c r="D1052" s="370"/>
      <c r="E1052" s="371"/>
      <c r="F1052" s="372"/>
      <c r="G1052" s="372"/>
      <c r="H1052" s="372"/>
    </row>
    <row r="1053" spans="1:8" x14ac:dyDescent="0.3">
      <c r="A1053" s="373" t="s">
        <v>2</v>
      </c>
      <c r="B1053" s="502" t="s">
        <v>3</v>
      </c>
      <c r="C1053" s="503"/>
      <c r="D1053" s="504"/>
      <c r="E1053" s="376" t="s">
        <v>4</v>
      </c>
      <c r="F1053" s="377" t="s">
        <v>6</v>
      </c>
      <c r="G1053" s="377" t="s">
        <v>5</v>
      </c>
      <c r="H1053" s="377" t="s">
        <v>7</v>
      </c>
    </row>
    <row r="1054" spans="1:8" x14ac:dyDescent="0.3">
      <c r="A1054" s="373" t="s">
        <v>8</v>
      </c>
      <c r="B1054" s="374"/>
      <c r="C1054" s="375"/>
      <c r="D1054" s="378"/>
      <c r="E1054" s="298"/>
      <c r="F1054" s="306"/>
      <c r="G1054" s="306"/>
      <c r="H1054" s="306"/>
    </row>
    <row r="1055" spans="1:8" x14ac:dyDescent="0.3">
      <c r="A1055" s="379"/>
      <c r="B1055" s="380"/>
      <c r="C1055" s="381"/>
      <c r="D1055" s="382"/>
      <c r="E1055" s="383"/>
      <c r="F1055" s="384"/>
      <c r="G1055" s="384"/>
      <c r="H1055" s="384"/>
    </row>
    <row r="1056" spans="1:8" x14ac:dyDescent="0.3">
      <c r="A1056" s="22"/>
      <c r="B1056" s="165"/>
      <c r="C1056" s="141"/>
      <c r="D1056" s="54"/>
      <c r="E1056" s="55"/>
      <c r="F1056" s="10"/>
      <c r="G1056" s="10"/>
      <c r="H1056" s="10"/>
    </row>
    <row r="1057" spans="1:8" x14ac:dyDescent="0.3">
      <c r="A1057" s="14"/>
      <c r="B1057" s="76" t="s">
        <v>563</v>
      </c>
      <c r="C1057" s="44"/>
      <c r="D1057" s="75"/>
      <c r="E1057" s="3"/>
      <c r="F1057" s="10"/>
      <c r="G1057" s="10"/>
      <c r="H1057" s="10"/>
    </row>
    <row r="1058" spans="1:8" x14ac:dyDescent="0.3">
      <c r="A1058" s="14"/>
      <c r="B1058" s="76" t="s">
        <v>564</v>
      </c>
      <c r="C1058" s="44"/>
      <c r="D1058" s="75"/>
      <c r="E1058" s="3"/>
      <c r="F1058" s="10"/>
      <c r="G1058" s="10"/>
      <c r="H1058" s="10"/>
    </row>
    <row r="1059" spans="1:8" x14ac:dyDescent="0.3">
      <c r="A1059" s="14"/>
      <c r="B1059" s="36"/>
      <c r="C1059" s="44"/>
      <c r="D1059" s="2"/>
      <c r="E1059" s="3"/>
      <c r="F1059" s="10"/>
      <c r="G1059" s="10"/>
      <c r="H1059" s="10"/>
    </row>
    <row r="1060" spans="1:8" x14ac:dyDescent="0.3">
      <c r="A1060" s="14" t="s">
        <v>565</v>
      </c>
      <c r="B1060" s="5" t="s">
        <v>566</v>
      </c>
      <c r="C1060" s="44"/>
      <c r="D1060" s="7"/>
      <c r="E1060" s="3"/>
      <c r="F1060" s="10"/>
      <c r="G1060" s="10"/>
      <c r="H1060" s="10"/>
    </row>
    <row r="1061" spans="1:8" x14ac:dyDescent="0.3">
      <c r="A1061" s="14"/>
      <c r="B1061" s="5" t="s">
        <v>567</v>
      </c>
      <c r="C1061" s="44"/>
      <c r="D1061" s="7"/>
      <c r="E1061" s="3"/>
      <c r="F1061" s="10"/>
      <c r="G1061" s="10"/>
      <c r="H1061" s="10"/>
    </row>
    <row r="1062" spans="1:8" x14ac:dyDescent="0.3">
      <c r="A1062" s="14" t="s">
        <v>96</v>
      </c>
      <c r="B1062" s="36"/>
      <c r="C1062" s="44"/>
      <c r="D1062" s="2"/>
      <c r="E1062" s="3"/>
      <c r="F1062" s="10"/>
      <c r="G1062" s="10"/>
      <c r="H1062" s="10"/>
    </row>
    <row r="1063" spans="1:8" x14ac:dyDescent="0.3">
      <c r="A1063" s="14"/>
      <c r="B1063" s="4" t="s">
        <v>15</v>
      </c>
      <c r="C1063" s="1" t="s">
        <v>568</v>
      </c>
      <c r="D1063" s="2"/>
      <c r="E1063" s="3"/>
      <c r="F1063" s="10"/>
      <c r="G1063" s="10"/>
      <c r="H1063" s="10"/>
    </row>
    <row r="1064" spans="1:8" x14ac:dyDescent="0.3">
      <c r="A1064" s="14"/>
      <c r="B1064" s="36"/>
      <c r="C1064" s="1" t="s">
        <v>569</v>
      </c>
      <c r="D1064" s="2"/>
      <c r="E1064" s="3"/>
      <c r="F1064" s="10"/>
      <c r="G1064" s="10"/>
      <c r="H1064" s="10"/>
    </row>
    <row r="1065" spans="1:8" x14ac:dyDescent="0.3">
      <c r="A1065" s="14"/>
      <c r="B1065" s="36"/>
      <c r="C1065" s="1" t="s">
        <v>570</v>
      </c>
      <c r="D1065" s="2"/>
      <c r="E1065" s="3" t="s">
        <v>106</v>
      </c>
      <c r="F1065" s="397">
        <f>12000*8.6</f>
        <v>103200</v>
      </c>
      <c r="G1065" s="397"/>
      <c r="H1065" s="397"/>
    </row>
    <row r="1066" spans="1:8" x14ac:dyDescent="0.3">
      <c r="A1066" s="14"/>
      <c r="B1066" s="36"/>
      <c r="C1066" s="29"/>
      <c r="D1066" s="2"/>
      <c r="E1066" s="3"/>
      <c r="F1066" s="397"/>
      <c r="G1066" s="397"/>
      <c r="H1066" s="397"/>
    </row>
    <row r="1067" spans="1:8" x14ac:dyDescent="0.3">
      <c r="A1067" s="14" t="s">
        <v>571</v>
      </c>
      <c r="B1067" s="5" t="s">
        <v>572</v>
      </c>
      <c r="C1067" s="44"/>
      <c r="D1067" s="7"/>
      <c r="E1067" s="3"/>
      <c r="F1067" s="397"/>
      <c r="G1067" s="397"/>
      <c r="H1067" s="397"/>
    </row>
    <row r="1068" spans="1:8" x14ac:dyDescent="0.3">
      <c r="A1068" s="14"/>
      <c r="B1068" s="5" t="s">
        <v>573</v>
      </c>
      <c r="C1068" s="44"/>
      <c r="D1068" s="7"/>
      <c r="E1068" s="3"/>
      <c r="F1068" s="397"/>
      <c r="G1068" s="397"/>
      <c r="H1068" s="397"/>
    </row>
    <row r="1069" spans="1:8" x14ac:dyDescent="0.3">
      <c r="A1069" s="14"/>
      <c r="B1069" s="36"/>
      <c r="C1069" s="44"/>
      <c r="D1069" s="2"/>
      <c r="E1069" s="3"/>
      <c r="F1069" s="397"/>
      <c r="G1069" s="397"/>
      <c r="H1069" s="397"/>
    </row>
    <row r="1070" spans="1:8" x14ac:dyDescent="0.3">
      <c r="A1070" s="14"/>
      <c r="B1070" s="4" t="s">
        <v>15</v>
      </c>
      <c r="C1070" s="1" t="s">
        <v>574</v>
      </c>
      <c r="D1070" s="2"/>
      <c r="E1070" s="3"/>
      <c r="F1070" s="397"/>
      <c r="G1070" s="397"/>
      <c r="H1070" s="397"/>
    </row>
    <row r="1071" spans="1:8" x14ac:dyDescent="0.3">
      <c r="A1071" s="14"/>
      <c r="B1071" s="36"/>
      <c r="C1071" s="1" t="s">
        <v>569</v>
      </c>
      <c r="D1071" s="2"/>
      <c r="E1071" s="3" t="s">
        <v>106</v>
      </c>
      <c r="F1071" s="397"/>
      <c r="G1071" s="397"/>
      <c r="H1071" s="397"/>
    </row>
    <row r="1072" spans="1:8" x14ac:dyDescent="0.3">
      <c r="A1072" s="14"/>
      <c r="B1072" s="36"/>
      <c r="C1072" s="1" t="s">
        <v>575</v>
      </c>
      <c r="D1072" s="2"/>
      <c r="E1072" s="3"/>
      <c r="F1072" s="9"/>
      <c r="G1072" s="9"/>
      <c r="H1072" s="9"/>
    </row>
    <row r="1073" spans="1:8" x14ac:dyDescent="0.3">
      <c r="A1073" s="14"/>
      <c r="B1073" s="36"/>
      <c r="C1073" s="29"/>
      <c r="D1073" s="2"/>
      <c r="E1073" s="3"/>
      <c r="F1073" s="9"/>
      <c r="G1073" s="9"/>
      <c r="H1073" s="9"/>
    </row>
    <row r="1074" spans="1:8" x14ac:dyDescent="0.3">
      <c r="A1074" s="102" t="s">
        <v>576</v>
      </c>
      <c r="B1074" s="5" t="s">
        <v>577</v>
      </c>
      <c r="C1074" s="44"/>
      <c r="D1074" s="2"/>
      <c r="E1074" s="3"/>
      <c r="F1074" s="9"/>
      <c r="G1074" s="9"/>
      <c r="H1074" s="9"/>
    </row>
    <row r="1075" spans="1:8" x14ac:dyDescent="0.3">
      <c r="A1075" s="14"/>
      <c r="B1075" s="36"/>
      <c r="C1075" s="44"/>
      <c r="D1075" s="2"/>
      <c r="E1075" s="3"/>
      <c r="F1075" s="9"/>
      <c r="G1075" s="9"/>
      <c r="H1075" s="9"/>
    </row>
    <row r="1076" spans="1:8" x14ac:dyDescent="0.3">
      <c r="A1076" s="14"/>
      <c r="B1076" s="36" t="s">
        <v>15</v>
      </c>
      <c r="C1076" s="1" t="s">
        <v>578</v>
      </c>
      <c r="D1076" s="2"/>
      <c r="E1076" s="3"/>
      <c r="F1076" s="9"/>
      <c r="G1076" s="9"/>
      <c r="H1076" s="9"/>
    </row>
    <row r="1077" spans="1:8" x14ac:dyDescent="0.3">
      <c r="A1077" s="14"/>
      <c r="B1077" s="36"/>
      <c r="C1077" s="1" t="s">
        <v>579</v>
      </c>
      <c r="D1077" s="2"/>
      <c r="E1077" s="3" t="s">
        <v>428</v>
      </c>
      <c r="F1077" s="9"/>
      <c r="G1077" s="9"/>
      <c r="H1077" s="9"/>
    </row>
    <row r="1078" spans="1:8" x14ac:dyDescent="0.3">
      <c r="A1078" s="14"/>
      <c r="B1078" s="36"/>
      <c r="C1078" s="1"/>
      <c r="D1078" s="2"/>
      <c r="E1078" s="137"/>
      <c r="F1078" s="9"/>
      <c r="G1078" s="9"/>
      <c r="H1078" s="9"/>
    </row>
    <row r="1079" spans="1:8" x14ac:dyDescent="0.3">
      <c r="A1079" s="17"/>
      <c r="B1079" s="164"/>
      <c r="C1079" s="107"/>
      <c r="D1079" s="20"/>
      <c r="E1079" s="166"/>
      <c r="F1079" s="10"/>
      <c r="G1079" s="10"/>
      <c r="H1079" s="10"/>
    </row>
    <row r="1080" spans="1:8" x14ac:dyDescent="0.3">
      <c r="A1080" s="22"/>
      <c r="B1080" s="165"/>
      <c r="C1080" s="141"/>
      <c r="D1080" s="25"/>
      <c r="E1080" s="167"/>
      <c r="F1080" s="27"/>
      <c r="G1080" s="27"/>
      <c r="H1080" s="27"/>
    </row>
    <row r="1081" spans="1:8" s="264" customFormat="1" x14ac:dyDescent="0.3">
      <c r="A1081" s="14" t="s">
        <v>580</v>
      </c>
      <c r="B1081" s="5" t="s">
        <v>72</v>
      </c>
      <c r="C1081" s="44"/>
      <c r="D1081" s="6"/>
      <c r="E1081" s="265"/>
      <c r="F1081" s="208"/>
      <c r="G1081" s="208"/>
      <c r="H1081" s="266"/>
    </row>
    <row r="1082" spans="1:8" ht="15" thickBot="1" x14ac:dyDescent="0.35">
      <c r="A1082" s="70"/>
      <c r="B1082" s="168"/>
      <c r="C1082" s="142"/>
      <c r="D1082" s="72"/>
      <c r="E1082" s="73"/>
      <c r="F1082" s="120"/>
      <c r="G1082" s="120"/>
      <c r="H1082" s="120"/>
    </row>
    <row r="1083" spans="1:8" x14ac:dyDescent="0.3">
      <c r="A1083" s="1"/>
      <c r="B1083" s="110"/>
      <c r="C1083" s="44"/>
      <c r="D1083" s="1"/>
      <c r="E1083" s="29"/>
      <c r="F1083" s="118"/>
      <c r="G1083" s="118"/>
      <c r="H1083" s="118"/>
    </row>
    <row r="1084" spans="1:8" x14ac:dyDescent="0.3">
      <c r="A1084" s="1"/>
      <c r="B1084" s="110"/>
      <c r="C1084" s="44"/>
      <c r="D1084" s="1"/>
      <c r="E1084" s="29"/>
      <c r="F1084" s="118"/>
      <c r="G1084" s="118"/>
      <c r="H1084" s="118"/>
    </row>
    <row r="1085" spans="1:8" ht="15" thickBot="1" x14ac:dyDescent="0.35">
      <c r="A1085" s="43" t="s">
        <v>0</v>
      </c>
      <c r="B1085" s="1"/>
      <c r="C1085" s="1"/>
      <c r="D1085" s="1"/>
      <c r="E1085" s="29"/>
      <c r="F1085" s="44"/>
      <c r="G1085" s="44"/>
      <c r="H1085" s="44" t="s">
        <v>581</v>
      </c>
    </row>
    <row r="1086" spans="1:8" x14ac:dyDescent="0.3">
      <c r="A1086" s="367"/>
      <c r="B1086" s="368"/>
      <c r="C1086" s="369"/>
      <c r="D1086" s="370"/>
      <c r="E1086" s="371"/>
      <c r="F1086" s="372"/>
      <c r="G1086" s="372"/>
      <c r="H1086" s="372"/>
    </row>
    <row r="1087" spans="1:8" x14ac:dyDescent="0.3">
      <c r="A1087" s="373" t="s">
        <v>2</v>
      </c>
      <c r="B1087" s="502" t="s">
        <v>3</v>
      </c>
      <c r="C1087" s="503"/>
      <c r="D1087" s="504"/>
      <c r="E1087" s="376" t="s">
        <v>4</v>
      </c>
      <c r="F1087" s="377" t="s">
        <v>6</v>
      </c>
      <c r="G1087" s="377" t="s">
        <v>5</v>
      </c>
      <c r="H1087" s="377" t="s">
        <v>7</v>
      </c>
    </row>
    <row r="1088" spans="1:8" x14ac:dyDescent="0.3">
      <c r="A1088" s="373" t="s">
        <v>8</v>
      </c>
      <c r="B1088" s="374"/>
      <c r="C1088" s="375"/>
      <c r="D1088" s="378"/>
      <c r="E1088" s="298"/>
      <c r="F1088" s="306"/>
      <c r="G1088" s="306"/>
      <c r="H1088" s="306"/>
    </row>
    <row r="1089" spans="1:8" x14ac:dyDescent="0.3">
      <c r="A1089" s="379"/>
      <c r="B1089" s="380"/>
      <c r="C1089" s="381"/>
      <c r="D1089" s="382"/>
      <c r="E1089" s="383"/>
      <c r="F1089" s="384"/>
      <c r="G1089" s="384"/>
      <c r="H1089" s="384"/>
    </row>
    <row r="1090" spans="1:8" x14ac:dyDescent="0.3">
      <c r="A1090" s="22"/>
      <c r="B1090" s="23"/>
      <c r="C1090" s="24"/>
      <c r="D1090" s="54"/>
      <c r="E1090" s="55"/>
      <c r="F1090" s="10"/>
      <c r="G1090" s="10"/>
      <c r="H1090" s="10"/>
    </row>
    <row r="1091" spans="1:8" x14ac:dyDescent="0.3">
      <c r="A1091" s="14"/>
      <c r="B1091" s="76" t="s">
        <v>582</v>
      </c>
      <c r="C1091" s="6"/>
      <c r="D1091" s="2"/>
      <c r="E1091" s="3"/>
      <c r="F1091" s="10"/>
      <c r="G1091" s="10"/>
      <c r="H1091" s="10"/>
    </row>
    <row r="1092" spans="1:8" x14ac:dyDescent="0.3">
      <c r="A1092" s="14"/>
      <c r="B1092" s="76" t="s">
        <v>583</v>
      </c>
      <c r="C1092" s="6"/>
      <c r="D1092" s="2"/>
      <c r="E1092" s="3"/>
      <c r="F1092" s="10"/>
      <c r="G1092" s="10"/>
      <c r="H1092" s="10"/>
    </row>
    <row r="1093" spans="1:8" x14ac:dyDescent="0.3">
      <c r="A1093" s="14"/>
      <c r="B1093" s="5"/>
      <c r="C1093" s="6"/>
      <c r="D1093" s="2"/>
      <c r="E1093" s="3"/>
      <c r="F1093" s="10"/>
      <c r="G1093" s="10"/>
      <c r="H1093" s="10"/>
    </row>
    <row r="1094" spans="1:8" x14ac:dyDescent="0.3">
      <c r="A1094" s="14" t="s">
        <v>584</v>
      </c>
      <c r="B1094" s="5" t="s">
        <v>585</v>
      </c>
      <c r="C1094" s="6"/>
      <c r="D1094" s="2"/>
      <c r="E1094" s="3"/>
      <c r="F1094" s="10"/>
      <c r="G1094" s="10"/>
      <c r="H1094" s="10"/>
    </row>
    <row r="1095" spans="1:8" x14ac:dyDescent="0.3">
      <c r="A1095" s="14"/>
      <c r="B1095" s="5"/>
      <c r="C1095" s="6"/>
      <c r="D1095" s="2"/>
      <c r="E1095" s="3"/>
      <c r="F1095" s="10"/>
      <c r="G1095" s="10"/>
      <c r="H1095" s="10"/>
    </row>
    <row r="1096" spans="1:8" x14ac:dyDescent="0.3">
      <c r="A1096" s="14"/>
      <c r="B1096" s="4" t="s">
        <v>18</v>
      </c>
      <c r="C1096" s="1" t="s">
        <v>586</v>
      </c>
      <c r="D1096" s="2"/>
      <c r="E1096" s="3" t="s">
        <v>106</v>
      </c>
      <c r="F1096" s="403">
        <f>4500*2.5</f>
        <v>11250</v>
      </c>
      <c r="G1096" s="403"/>
      <c r="H1096" s="397"/>
    </row>
    <row r="1097" spans="1:8" x14ac:dyDescent="0.3">
      <c r="A1097" s="14"/>
      <c r="B1097" s="5"/>
      <c r="C1097" s="1"/>
      <c r="D1097" s="2"/>
      <c r="E1097" s="3"/>
      <c r="F1097" s="33"/>
      <c r="G1097" s="33"/>
      <c r="H1097" s="33"/>
    </row>
    <row r="1098" spans="1:8" x14ac:dyDescent="0.3">
      <c r="A1098" s="14"/>
      <c r="B1098" s="5"/>
      <c r="C1098" s="6"/>
      <c r="D1098" s="2"/>
      <c r="E1098" s="3"/>
      <c r="F1098" s="33"/>
      <c r="G1098" s="33"/>
      <c r="H1098" s="33"/>
    </row>
    <row r="1099" spans="1:8" x14ac:dyDescent="0.3">
      <c r="A1099" s="14"/>
      <c r="B1099" s="5"/>
      <c r="C1099" s="6"/>
      <c r="D1099" s="2"/>
      <c r="E1099" s="3"/>
      <c r="F1099" s="33"/>
      <c r="G1099" s="33"/>
      <c r="H1099" s="33"/>
    </row>
    <row r="1100" spans="1:8" x14ac:dyDescent="0.3">
      <c r="A1100" s="17"/>
      <c r="B1100" s="18"/>
      <c r="C1100" s="19"/>
      <c r="D1100" s="20"/>
      <c r="E1100" s="21"/>
      <c r="F1100" s="10"/>
      <c r="G1100" s="10"/>
      <c r="H1100" s="10"/>
    </row>
    <row r="1101" spans="1:8" x14ac:dyDescent="0.3">
      <c r="A1101" s="22"/>
      <c r="B1101" s="23"/>
      <c r="C1101" s="24"/>
      <c r="D1101" s="25"/>
      <c r="E1101" s="26"/>
      <c r="F1101" s="27"/>
      <c r="G1101" s="27"/>
      <c r="H1101" s="27"/>
    </row>
    <row r="1102" spans="1:8" s="264" customFormat="1" x14ac:dyDescent="0.3">
      <c r="A1102" s="14" t="s">
        <v>587</v>
      </c>
      <c r="B1102" s="5" t="s">
        <v>72</v>
      </c>
      <c r="C1102" s="6"/>
      <c r="D1102" s="6"/>
      <c r="E1102" s="44"/>
      <c r="F1102" s="208"/>
      <c r="G1102" s="208"/>
      <c r="H1102" s="266"/>
    </row>
    <row r="1103" spans="1:8" ht="15" thickBot="1" x14ac:dyDescent="0.35">
      <c r="A1103" s="93"/>
      <c r="B1103" s="129"/>
      <c r="C1103" s="106"/>
      <c r="D1103" s="72"/>
      <c r="E1103" s="73"/>
      <c r="F1103" s="120"/>
      <c r="G1103" s="120"/>
      <c r="H1103" s="120"/>
    </row>
    <row r="1104" spans="1:8" x14ac:dyDescent="0.3">
      <c r="A1104" s="6"/>
      <c r="B1104" s="6"/>
      <c r="C1104" s="6"/>
      <c r="D1104" s="1"/>
      <c r="E1104" s="29"/>
      <c r="F1104" s="118"/>
      <c r="G1104" s="118"/>
      <c r="H1104" s="118"/>
    </row>
    <row r="1105" spans="1:8" x14ac:dyDescent="0.3">
      <c r="A1105" s="6"/>
      <c r="B1105" s="6"/>
      <c r="C1105" s="6"/>
      <c r="D1105" s="1"/>
      <c r="E1105" s="29"/>
      <c r="F1105" s="118"/>
      <c r="G1105" s="118"/>
      <c r="H1105" s="118"/>
    </row>
    <row r="1106" spans="1:8" ht="15" thickBot="1" x14ac:dyDescent="0.35">
      <c r="A1106" s="43" t="s">
        <v>0</v>
      </c>
      <c r="B1106" s="1"/>
      <c r="C1106" s="1"/>
      <c r="D1106" s="1"/>
      <c r="E1106" s="29"/>
      <c r="F1106" s="44"/>
      <c r="G1106" s="44"/>
      <c r="H1106" s="44" t="s">
        <v>588</v>
      </c>
    </row>
    <row r="1107" spans="1:8" x14ac:dyDescent="0.3">
      <c r="A1107" s="367"/>
      <c r="B1107" s="368"/>
      <c r="C1107" s="369"/>
      <c r="D1107" s="370"/>
      <c r="E1107" s="371"/>
      <c r="F1107" s="372"/>
      <c r="G1107" s="372"/>
      <c r="H1107" s="372"/>
    </row>
    <row r="1108" spans="1:8" x14ac:dyDescent="0.3">
      <c r="A1108" s="373" t="s">
        <v>2</v>
      </c>
      <c r="B1108" s="502" t="s">
        <v>3</v>
      </c>
      <c r="C1108" s="503"/>
      <c r="D1108" s="504"/>
      <c r="E1108" s="376" t="s">
        <v>4</v>
      </c>
      <c r="F1108" s="377" t="s">
        <v>6</v>
      </c>
      <c r="G1108" s="377" t="s">
        <v>5</v>
      </c>
      <c r="H1108" s="377" t="s">
        <v>7</v>
      </c>
    </row>
    <row r="1109" spans="1:8" x14ac:dyDescent="0.3">
      <c r="A1109" s="373" t="s">
        <v>8</v>
      </c>
      <c r="B1109" s="374"/>
      <c r="C1109" s="375"/>
      <c r="D1109" s="378"/>
      <c r="E1109" s="298"/>
      <c r="F1109" s="306"/>
      <c r="G1109" s="306"/>
      <c r="H1109" s="306"/>
    </row>
    <row r="1110" spans="1:8" x14ac:dyDescent="0.3">
      <c r="A1110" s="379"/>
      <c r="B1110" s="380"/>
      <c r="C1110" s="381"/>
      <c r="D1110" s="382"/>
      <c r="E1110" s="383"/>
      <c r="F1110" s="384"/>
      <c r="G1110" s="384"/>
      <c r="H1110" s="384"/>
    </row>
    <row r="1111" spans="1:8" x14ac:dyDescent="0.3">
      <c r="A1111" s="52"/>
      <c r="B1111" s="53"/>
      <c r="C1111" s="25"/>
      <c r="D1111" s="54"/>
      <c r="E1111" s="55"/>
      <c r="F1111" s="10"/>
      <c r="G1111" s="10"/>
      <c r="H1111" s="10"/>
    </row>
    <row r="1112" spans="1:8" x14ac:dyDescent="0.3">
      <c r="A1112" s="14"/>
      <c r="B1112" s="76" t="s">
        <v>589</v>
      </c>
      <c r="C1112" s="6"/>
      <c r="D1112" s="2"/>
      <c r="E1112" s="3"/>
      <c r="F1112" s="10"/>
      <c r="G1112" s="10"/>
      <c r="H1112" s="10"/>
    </row>
    <row r="1113" spans="1:8" x14ac:dyDescent="0.3">
      <c r="A1113" s="14"/>
      <c r="B1113" s="5"/>
      <c r="C1113" s="6"/>
      <c r="D1113" s="2"/>
      <c r="E1113" s="3"/>
      <c r="F1113" s="10"/>
      <c r="G1113" s="10"/>
      <c r="H1113" s="10"/>
    </row>
    <row r="1114" spans="1:8" x14ac:dyDescent="0.3">
      <c r="A1114" s="14" t="s">
        <v>590</v>
      </c>
      <c r="B1114" s="5" t="s">
        <v>591</v>
      </c>
      <c r="C1114" s="6"/>
      <c r="D1114" s="2"/>
      <c r="E1114" s="3"/>
      <c r="F1114" s="10"/>
      <c r="G1114" s="10"/>
      <c r="H1114" s="9"/>
    </row>
    <row r="1115" spans="1:8" x14ac:dyDescent="0.3">
      <c r="A1115" s="14"/>
      <c r="B1115" s="5"/>
      <c r="C1115" s="6"/>
      <c r="D1115" s="2"/>
      <c r="E1115" s="3"/>
      <c r="F1115" s="10"/>
      <c r="G1115" s="10"/>
      <c r="H1115" s="9"/>
    </row>
    <row r="1116" spans="1:8" x14ac:dyDescent="0.3">
      <c r="A1116" s="14"/>
      <c r="B1116" s="4" t="s">
        <v>18</v>
      </c>
      <c r="C1116" s="1" t="s">
        <v>592</v>
      </c>
      <c r="D1116" s="2"/>
      <c r="E1116" s="3" t="s">
        <v>197</v>
      </c>
      <c r="F1116" s="396">
        <v>743</v>
      </c>
      <c r="G1116" s="403"/>
      <c r="H1116" s="397"/>
    </row>
    <row r="1117" spans="1:8" x14ac:dyDescent="0.3">
      <c r="A1117" s="14"/>
      <c r="B1117" s="5"/>
      <c r="C1117" s="6"/>
      <c r="D1117" s="2"/>
      <c r="E1117" s="3"/>
      <c r="F1117" s="396"/>
      <c r="G1117" s="403"/>
      <c r="H1117" s="397"/>
    </row>
    <row r="1118" spans="1:8" x14ac:dyDescent="0.3">
      <c r="A1118" s="14" t="s">
        <v>593</v>
      </c>
      <c r="B1118" s="5" t="s">
        <v>594</v>
      </c>
      <c r="C1118" s="6"/>
      <c r="D1118" s="2"/>
      <c r="E1118" s="3" t="s">
        <v>106</v>
      </c>
      <c r="F1118" s="404">
        <v>500</v>
      </c>
      <c r="G1118" s="403"/>
      <c r="H1118" s="397"/>
    </row>
    <row r="1119" spans="1:8" x14ac:dyDescent="0.3">
      <c r="A1119" s="14"/>
      <c r="B1119" s="5"/>
      <c r="C1119" s="6"/>
      <c r="D1119" s="94"/>
      <c r="E1119" s="3"/>
      <c r="F1119" s="396"/>
      <c r="G1119" s="403"/>
      <c r="H1119" s="397"/>
    </row>
    <row r="1120" spans="1:8" x14ac:dyDescent="0.3">
      <c r="A1120" s="14" t="s">
        <v>595</v>
      </c>
      <c r="B1120" s="5" t="s">
        <v>596</v>
      </c>
      <c r="C1120" s="6"/>
      <c r="D1120" s="2"/>
      <c r="E1120" s="3"/>
      <c r="F1120" s="396"/>
      <c r="G1120" s="403"/>
      <c r="H1120" s="397"/>
    </row>
    <row r="1121" spans="1:8" x14ac:dyDescent="0.3">
      <c r="A1121" s="14"/>
      <c r="B1121" s="5"/>
      <c r="C1121" s="6"/>
      <c r="D1121" s="2"/>
      <c r="E1121" s="3"/>
      <c r="F1121" s="396"/>
      <c r="G1121" s="403"/>
      <c r="H1121" s="397"/>
    </row>
    <row r="1122" spans="1:8" x14ac:dyDescent="0.3">
      <c r="A1122" s="14"/>
      <c r="B1122" s="4" t="s">
        <v>15</v>
      </c>
      <c r="C1122" s="1" t="s">
        <v>597</v>
      </c>
      <c r="D1122" s="2"/>
      <c r="E1122" s="3"/>
      <c r="F1122" s="396"/>
      <c r="G1122" s="403"/>
      <c r="H1122" s="397"/>
    </row>
    <row r="1123" spans="1:8" x14ac:dyDescent="0.3">
      <c r="A1123" s="14"/>
      <c r="B1123" s="5"/>
      <c r="C1123" s="6"/>
      <c r="D1123" s="2"/>
      <c r="E1123" s="3"/>
      <c r="F1123" s="396"/>
      <c r="G1123" s="403"/>
      <c r="H1123" s="397"/>
    </row>
    <row r="1124" spans="1:8" x14ac:dyDescent="0.3">
      <c r="A1124" s="14"/>
      <c r="B1124" s="5"/>
      <c r="C1124" s="1" t="s">
        <v>182</v>
      </c>
      <c r="D1124" s="2" t="s">
        <v>598</v>
      </c>
      <c r="E1124" s="3"/>
      <c r="F1124" s="396"/>
      <c r="G1124" s="403"/>
      <c r="H1124" s="397"/>
    </row>
    <row r="1125" spans="1:8" x14ac:dyDescent="0.3">
      <c r="A1125" s="14"/>
      <c r="B1125" s="5"/>
      <c r="C1125" s="6"/>
      <c r="D1125" s="2" t="s">
        <v>599</v>
      </c>
      <c r="E1125" s="3" t="s">
        <v>197</v>
      </c>
      <c r="F1125" s="396">
        <f>10039/2</f>
        <v>5019.5</v>
      </c>
      <c r="G1125" s="403"/>
      <c r="H1125" s="397"/>
    </row>
    <row r="1126" spans="1:8" x14ac:dyDescent="0.3">
      <c r="A1126" s="14"/>
      <c r="B1126" s="5"/>
      <c r="C1126" s="6"/>
      <c r="D1126" s="2"/>
      <c r="E1126" s="3"/>
      <c r="F1126" s="396"/>
      <c r="G1126" s="403"/>
      <c r="H1126" s="397"/>
    </row>
    <row r="1127" spans="1:8" x14ac:dyDescent="0.3">
      <c r="A1127" s="14"/>
      <c r="B1127" s="5"/>
      <c r="C1127" s="1" t="s">
        <v>184</v>
      </c>
      <c r="D1127" s="2" t="s">
        <v>600</v>
      </c>
      <c r="E1127" s="3"/>
      <c r="F1127" s="396"/>
      <c r="G1127" s="403"/>
      <c r="H1127" s="397"/>
    </row>
    <row r="1128" spans="1:8" x14ac:dyDescent="0.3">
      <c r="A1128" s="14"/>
      <c r="B1128" s="5"/>
      <c r="C1128" s="6"/>
      <c r="D1128" s="2" t="s">
        <v>599</v>
      </c>
      <c r="E1128" s="3" t="s">
        <v>197</v>
      </c>
      <c r="F1128" s="396">
        <f>3*40*0.3</f>
        <v>36</v>
      </c>
      <c r="G1128" s="403"/>
      <c r="H1128" s="397"/>
    </row>
    <row r="1129" spans="1:8" x14ac:dyDescent="0.3">
      <c r="A1129" s="14"/>
      <c r="B1129" s="5"/>
      <c r="C1129" s="6"/>
      <c r="D1129" s="2"/>
      <c r="E1129" s="3"/>
      <c r="F1129" s="396"/>
      <c r="G1129" s="403"/>
      <c r="H1129" s="397"/>
    </row>
    <row r="1130" spans="1:8" x14ac:dyDescent="0.3">
      <c r="A1130" s="102" t="s">
        <v>601</v>
      </c>
      <c r="B1130" s="5" t="s">
        <v>602</v>
      </c>
      <c r="C1130" s="6"/>
      <c r="D1130" s="7"/>
      <c r="E1130" s="3"/>
      <c r="F1130" s="396"/>
      <c r="G1130" s="403"/>
      <c r="H1130" s="397"/>
    </row>
    <row r="1131" spans="1:8" x14ac:dyDescent="0.3">
      <c r="A1131" s="14"/>
      <c r="B1131" s="5" t="s">
        <v>603</v>
      </c>
      <c r="C1131" s="6"/>
      <c r="D1131" s="7"/>
      <c r="E1131" s="3" t="s">
        <v>106</v>
      </c>
      <c r="F1131" s="396">
        <v>6500</v>
      </c>
      <c r="G1131" s="403"/>
      <c r="H1131" s="397"/>
    </row>
    <row r="1132" spans="1:8" x14ac:dyDescent="0.3">
      <c r="A1132" s="14"/>
      <c r="B1132" s="5"/>
      <c r="C1132" s="6"/>
      <c r="D1132" s="2"/>
      <c r="E1132" s="3"/>
      <c r="F1132" s="397"/>
      <c r="G1132" s="413"/>
      <c r="H1132" s="397"/>
    </row>
    <row r="1133" spans="1:8" x14ac:dyDescent="0.3">
      <c r="A1133" s="17"/>
      <c r="B1133" s="18"/>
      <c r="C1133" s="19"/>
      <c r="D1133" s="20"/>
      <c r="E1133" s="21"/>
      <c r="F1133" s="402"/>
      <c r="G1133" s="387"/>
      <c r="H1133" s="402"/>
    </row>
    <row r="1134" spans="1:8" x14ac:dyDescent="0.3">
      <c r="A1134" s="22"/>
      <c r="B1134" s="23"/>
      <c r="C1134" s="24"/>
      <c r="D1134" s="25"/>
      <c r="E1134" s="26"/>
      <c r="F1134" s="27"/>
      <c r="G1134" s="27"/>
      <c r="H1134" s="27"/>
    </row>
    <row r="1135" spans="1:8" s="264" customFormat="1" x14ac:dyDescent="0.3">
      <c r="A1135" s="14" t="s">
        <v>604</v>
      </c>
      <c r="B1135" s="5" t="s">
        <v>72</v>
      </c>
      <c r="C1135" s="6"/>
      <c r="D1135" s="6"/>
      <c r="E1135" s="44"/>
      <c r="F1135" s="208"/>
      <c r="G1135" s="208"/>
      <c r="H1135" s="266"/>
    </row>
    <row r="1136" spans="1:8" ht="15" thickBot="1" x14ac:dyDescent="0.35">
      <c r="A1136" s="93"/>
      <c r="B1136" s="129"/>
      <c r="C1136" s="106"/>
      <c r="D1136" s="72"/>
      <c r="E1136" s="73"/>
      <c r="F1136" s="120"/>
      <c r="G1136" s="120"/>
      <c r="H1136" s="120"/>
    </row>
    <row r="1137" spans="1:8" x14ac:dyDescent="0.3">
      <c r="A1137" s="6"/>
      <c r="B1137" s="6"/>
      <c r="C1137" s="6"/>
      <c r="D1137" s="1"/>
      <c r="E1137" s="29"/>
      <c r="F1137" s="118"/>
      <c r="G1137" s="118"/>
      <c r="H1137" s="118"/>
    </row>
    <row r="1138" spans="1:8" x14ac:dyDescent="0.3">
      <c r="A1138" s="6"/>
      <c r="B1138" s="6"/>
      <c r="C1138" s="6"/>
      <c r="D1138" s="1"/>
      <c r="E1138" s="29"/>
      <c r="F1138" s="118"/>
      <c r="G1138" s="118"/>
      <c r="H1138" s="118"/>
    </row>
    <row r="1139" spans="1:8" ht="15" thickBot="1" x14ac:dyDescent="0.35">
      <c r="A1139" s="43" t="s">
        <v>0</v>
      </c>
      <c r="B1139" s="1"/>
      <c r="C1139" s="1"/>
      <c r="D1139" s="1"/>
      <c r="E1139" s="29"/>
      <c r="F1139" s="44"/>
      <c r="G1139" s="44"/>
      <c r="H1139" s="44" t="s">
        <v>605</v>
      </c>
    </row>
    <row r="1140" spans="1:8" x14ac:dyDescent="0.3">
      <c r="A1140" s="367"/>
      <c r="B1140" s="368"/>
      <c r="C1140" s="369"/>
      <c r="D1140" s="370"/>
      <c r="E1140" s="371"/>
      <c r="F1140" s="372"/>
      <c r="G1140" s="372"/>
      <c r="H1140" s="372"/>
    </row>
    <row r="1141" spans="1:8" x14ac:dyDescent="0.3">
      <c r="A1141" s="373" t="s">
        <v>2</v>
      </c>
      <c r="B1141" s="502" t="s">
        <v>3</v>
      </c>
      <c r="C1141" s="503"/>
      <c r="D1141" s="504"/>
      <c r="E1141" s="376" t="s">
        <v>4</v>
      </c>
      <c r="F1141" s="377" t="s">
        <v>6</v>
      </c>
      <c r="G1141" s="377" t="s">
        <v>5</v>
      </c>
      <c r="H1141" s="377" t="s">
        <v>7</v>
      </c>
    </row>
    <row r="1142" spans="1:8" x14ac:dyDescent="0.3">
      <c r="A1142" s="373" t="s">
        <v>8</v>
      </c>
      <c r="B1142" s="374"/>
      <c r="C1142" s="375"/>
      <c r="D1142" s="378"/>
      <c r="E1142" s="298"/>
      <c r="F1142" s="306"/>
      <c r="G1142" s="306"/>
      <c r="H1142" s="306"/>
    </row>
    <row r="1143" spans="1:8" x14ac:dyDescent="0.3">
      <c r="A1143" s="379"/>
      <c r="B1143" s="380"/>
      <c r="C1143" s="381"/>
      <c r="D1143" s="382"/>
      <c r="E1143" s="383"/>
      <c r="F1143" s="384"/>
      <c r="G1143" s="384"/>
      <c r="H1143" s="384"/>
    </row>
    <row r="1144" spans="1:8" x14ac:dyDescent="0.3">
      <c r="A1144" s="52"/>
      <c r="B1144" s="53"/>
      <c r="C1144" s="25"/>
      <c r="D1144" s="54"/>
      <c r="E1144" s="55"/>
      <c r="F1144" s="10"/>
      <c r="G1144" s="10"/>
      <c r="H1144" s="10"/>
    </row>
    <row r="1145" spans="1:8" x14ac:dyDescent="0.3">
      <c r="A1145" s="12"/>
      <c r="B1145" s="76" t="s">
        <v>606</v>
      </c>
      <c r="C1145" s="1"/>
      <c r="D1145" s="2"/>
      <c r="E1145" s="3"/>
      <c r="F1145" s="10"/>
      <c r="G1145" s="10"/>
      <c r="H1145" s="9"/>
    </row>
    <row r="1146" spans="1:8" x14ac:dyDescent="0.3">
      <c r="A1146" s="14"/>
      <c r="B1146" s="4"/>
      <c r="C1146" s="6"/>
      <c r="D1146" s="2"/>
      <c r="E1146" s="3"/>
      <c r="F1146" s="10"/>
      <c r="G1146" s="10"/>
      <c r="H1146" s="9"/>
    </row>
    <row r="1147" spans="1:8" x14ac:dyDescent="0.3">
      <c r="A1147" s="14" t="s">
        <v>607</v>
      </c>
      <c r="B1147" s="5" t="s">
        <v>608</v>
      </c>
      <c r="C1147" s="6"/>
      <c r="D1147" s="2"/>
      <c r="E1147" s="3"/>
      <c r="F1147" s="10"/>
      <c r="G1147" s="10"/>
      <c r="H1147" s="9"/>
    </row>
    <row r="1148" spans="1:8" x14ac:dyDescent="0.3">
      <c r="A1148" s="14"/>
      <c r="B1148" s="5"/>
      <c r="C1148" s="6"/>
      <c r="D1148" s="2"/>
      <c r="E1148" s="3"/>
      <c r="F1148" s="10"/>
      <c r="G1148" s="10"/>
      <c r="H1148" s="9"/>
    </row>
    <row r="1149" spans="1:8" x14ac:dyDescent="0.3">
      <c r="A1149" s="14"/>
      <c r="B1149" s="4" t="s">
        <v>15</v>
      </c>
      <c r="C1149" s="1" t="s">
        <v>609</v>
      </c>
      <c r="D1149" s="2"/>
      <c r="E1149" s="3" t="s">
        <v>224</v>
      </c>
      <c r="F1149" s="9">
        <v>4600</v>
      </c>
      <c r="G1149" s="9"/>
      <c r="H1149" s="9"/>
    </row>
    <row r="1150" spans="1:8" x14ac:dyDescent="0.3">
      <c r="A1150" s="14"/>
      <c r="B1150" s="4"/>
      <c r="C1150" s="6"/>
      <c r="D1150" s="2"/>
      <c r="E1150" s="3"/>
      <c r="F1150" s="9"/>
      <c r="G1150" s="9"/>
      <c r="H1150" s="9"/>
    </row>
    <row r="1151" spans="1:8" x14ac:dyDescent="0.3">
      <c r="A1151" s="14" t="s">
        <v>610</v>
      </c>
      <c r="B1151" s="5" t="s">
        <v>611</v>
      </c>
      <c r="C1151" s="6"/>
      <c r="D1151" s="7"/>
      <c r="E1151" s="3"/>
      <c r="F1151" s="9"/>
      <c r="G1151" s="9"/>
      <c r="H1151" s="9"/>
    </row>
    <row r="1152" spans="1:8" x14ac:dyDescent="0.3">
      <c r="A1152" s="14"/>
      <c r="B1152" s="5" t="s">
        <v>612</v>
      </c>
      <c r="C1152" s="6"/>
      <c r="D1152" s="7"/>
      <c r="E1152" s="3"/>
      <c r="F1152" s="9"/>
      <c r="G1152" s="9"/>
      <c r="H1152" s="9"/>
    </row>
    <row r="1153" spans="1:8" x14ac:dyDescent="0.3">
      <c r="A1153" s="14"/>
      <c r="B1153" s="5" t="s">
        <v>613</v>
      </c>
      <c r="C1153" s="6"/>
      <c r="D1153" s="7"/>
      <c r="E1153" s="3" t="s">
        <v>224</v>
      </c>
      <c r="F1153" s="9">
        <v>500</v>
      </c>
      <c r="G1153" s="9"/>
      <c r="H1153" s="9"/>
    </row>
    <row r="1154" spans="1:8" x14ac:dyDescent="0.3">
      <c r="A1154" s="14"/>
      <c r="B1154" s="5"/>
      <c r="C1154" s="6"/>
      <c r="D1154" s="2"/>
      <c r="E1154" s="3"/>
      <c r="F1154" s="9"/>
      <c r="G1154" s="9"/>
      <c r="H1154" s="9"/>
    </row>
    <row r="1155" spans="1:8" x14ac:dyDescent="0.3">
      <c r="A1155" s="14" t="s">
        <v>614</v>
      </c>
      <c r="B1155" s="5" t="s">
        <v>615</v>
      </c>
      <c r="C1155" s="6"/>
      <c r="D1155" s="2"/>
      <c r="E1155" s="3"/>
      <c r="F1155" s="9"/>
      <c r="G1155" s="9"/>
      <c r="H1155" s="9"/>
    </row>
    <row r="1156" spans="1:8" x14ac:dyDescent="0.3">
      <c r="A1156" s="14"/>
      <c r="B1156" s="5"/>
      <c r="C1156" s="6"/>
      <c r="D1156" s="2"/>
      <c r="E1156" s="3"/>
      <c r="F1156" s="9"/>
      <c r="G1156" s="9"/>
      <c r="H1156" s="9"/>
    </row>
    <row r="1157" spans="1:8" x14ac:dyDescent="0.3">
      <c r="A1157" s="14"/>
      <c r="B1157" s="4" t="s">
        <v>18</v>
      </c>
      <c r="C1157" s="1" t="s">
        <v>616</v>
      </c>
      <c r="D1157" s="2"/>
      <c r="E1157" s="3" t="s">
        <v>170</v>
      </c>
      <c r="F1157" s="9">
        <v>30</v>
      </c>
      <c r="G1157" s="9"/>
      <c r="H1157" s="9"/>
    </row>
    <row r="1158" spans="1:8" x14ac:dyDescent="0.3">
      <c r="A1158" s="14"/>
      <c r="B1158" s="5"/>
      <c r="C1158" s="1"/>
      <c r="D1158" s="2"/>
      <c r="E1158" s="3"/>
      <c r="F1158" s="9"/>
      <c r="G1158" s="9"/>
      <c r="H1158" s="9"/>
    </row>
    <row r="1159" spans="1:8" x14ac:dyDescent="0.3">
      <c r="A1159" s="14"/>
      <c r="B1159" s="4" t="s">
        <v>39</v>
      </c>
      <c r="C1159" s="1" t="s">
        <v>617</v>
      </c>
      <c r="D1159" s="2"/>
      <c r="E1159" s="3" t="s">
        <v>170</v>
      </c>
      <c r="F1159" s="9">
        <v>16</v>
      </c>
      <c r="G1159" s="9"/>
      <c r="H1159" s="9"/>
    </row>
    <row r="1160" spans="1:8" x14ac:dyDescent="0.3">
      <c r="A1160" s="14"/>
      <c r="B1160" s="5"/>
      <c r="C1160" s="1"/>
      <c r="D1160" s="2"/>
      <c r="E1160" s="3"/>
      <c r="F1160" s="9"/>
      <c r="G1160" s="9"/>
      <c r="H1160" s="9"/>
    </row>
    <row r="1161" spans="1:8" x14ac:dyDescent="0.3">
      <c r="A1161" s="14"/>
      <c r="B1161" s="4" t="s">
        <v>90</v>
      </c>
      <c r="C1161" s="1" t="s">
        <v>618</v>
      </c>
      <c r="D1161" s="2"/>
      <c r="E1161" s="3"/>
      <c r="F1161" s="9"/>
      <c r="G1161" s="9"/>
      <c r="H1161" s="9"/>
    </row>
    <row r="1162" spans="1:8" x14ac:dyDescent="0.3">
      <c r="A1162" s="14"/>
      <c r="B1162" s="5"/>
      <c r="C1162" s="1" t="s">
        <v>619</v>
      </c>
      <c r="D1162" s="2"/>
      <c r="E1162" s="3"/>
      <c r="F1162" s="9"/>
      <c r="G1162" s="9"/>
      <c r="H1162" s="9"/>
    </row>
    <row r="1163" spans="1:8" x14ac:dyDescent="0.3">
      <c r="A1163" s="14"/>
      <c r="B1163" s="5"/>
      <c r="C1163" s="1" t="s">
        <v>620</v>
      </c>
      <c r="D1163" s="2"/>
      <c r="E1163" s="3" t="s">
        <v>170</v>
      </c>
      <c r="F1163" s="9">
        <v>30</v>
      </c>
      <c r="G1163" s="9"/>
      <c r="H1163" s="9"/>
    </row>
    <row r="1164" spans="1:8" x14ac:dyDescent="0.3">
      <c r="A1164" s="14"/>
      <c r="B1164" s="5"/>
      <c r="C1164" s="6"/>
      <c r="D1164" s="2"/>
      <c r="E1164" s="3"/>
      <c r="F1164" s="9"/>
      <c r="G1164" s="9"/>
      <c r="H1164" s="9"/>
    </row>
    <row r="1165" spans="1:8" x14ac:dyDescent="0.3">
      <c r="A1165" s="14" t="s">
        <v>621</v>
      </c>
      <c r="B1165" s="5" t="s">
        <v>622</v>
      </c>
      <c r="C1165" s="6"/>
      <c r="D1165" s="2"/>
      <c r="E1165" s="3"/>
      <c r="F1165" s="9"/>
      <c r="G1165" s="9"/>
      <c r="H1165" s="9"/>
    </row>
    <row r="1166" spans="1:8" x14ac:dyDescent="0.3">
      <c r="A1166" s="14"/>
      <c r="B1166" s="5"/>
      <c r="C1166" s="6"/>
      <c r="D1166" s="2"/>
      <c r="E1166" s="3"/>
      <c r="F1166" s="9"/>
      <c r="G1166" s="9"/>
      <c r="H1166" s="9"/>
    </row>
    <row r="1167" spans="1:8" x14ac:dyDescent="0.3">
      <c r="A1167" s="14"/>
      <c r="B1167" s="4" t="s">
        <v>15</v>
      </c>
      <c r="C1167" s="1" t="s">
        <v>623</v>
      </c>
      <c r="D1167" s="2"/>
      <c r="E1167" s="3" t="s">
        <v>170</v>
      </c>
      <c r="F1167" s="9">
        <f>5*30</f>
        <v>150</v>
      </c>
      <c r="G1167" s="9"/>
      <c r="H1167" s="9"/>
    </row>
    <row r="1168" spans="1:8" x14ac:dyDescent="0.3">
      <c r="A1168" s="14"/>
      <c r="B1168" s="5"/>
      <c r="C1168" s="1"/>
      <c r="D1168" s="2"/>
      <c r="E1168" s="3"/>
      <c r="F1168" s="9"/>
      <c r="G1168" s="9"/>
      <c r="H1168" s="9"/>
    </row>
    <row r="1169" spans="1:8" x14ac:dyDescent="0.3">
      <c r="A1169" s="14"/>
      <c r="B1169" s="4" t="s">
        <v>18</v>
      </c>
      <c r="C1169" s="1" t="s">
        <v>624</v>
      </c>
      <c r="D1169" s="2"/>
      <c r="E1169" s="3" t="s">
        <v>170</v>
      </c>
      <c r="F1169" s="9">
        <v>10</v>
      </c>
      <c r="G1169" s="9"/>
      <c r="H1169" s="9"/>
    </row>
    <row r="1170" spans="1:8" x14ac:dyDescent="0.3">
      <c r="A1170" s="14"/>
      <c r="B1170" s="5"/>
      <c r="C1170" s="6"/>
      <c r="D1170" s="2"/>
      <c r="E1170" s="3"/>
      <c r="F1170" s="9"/>
      <c r="G1170" s="9"/>
      <c r="H1170" s="9"/>
    </row>
    <row r="1171" spans="1:8" x14ac:dyDescent="0.3">
      <c r="A1171" s="14" t="s">
        <v>625</v>
      </c>
      <c r="B1171" s="5" t="s">
        <v>626</v>
      </c>
      <c r="C1171" s="6"/>
      <c r="D1171" s="2"/>
      <c r="E1171" s="3" t="s">
        <v>170</v>
      </c>
      <c r="F1171" s="9">
        <f>+(F1149/3.8)+F1167</f>
        <v>1360.5263157894738</v>
      </c>
      <c r="G1171" s="9"/>
      <c r="H1171" s="9"/>
    </row>
    <row r="1172" spans="1:8" x14ac:dyDescent="0.3">
      <c r="A1172" s="14"/>
      <c r="B1172" s="5"/>
      <c r="C1172" s="6"/>
      <c r="D1172" s="7"/>
      <c r="E1172" s="3"/>
      <c r="F1172" s="9"/>
      <c r="G1172" s="9"/>
      <c r="H1172" s="9"/>
    </row>
    <row r="1173" spans="1:8" x14ac:dyDescent="0.3">
      <c r="A1173" s="17"/>
      <c r="B1173" s="18"/>
      <c r="C1173" s="19"/>
      <c r="D1173" s="20"/>
      <c r="E1173" s="21"/>
      <c r="F1173" s="10"/>
      <c r="G1173" s="10"/>
      <c r="H1173" s="10"/>
    </row>
    <row r="1174" spans="1:8" x14ac:dyDescent="0.3">
      <c r="A1174" s="22"/>
      <c r="B1174" s="23"/>
      <c r="C1174" s="24"/>
      <c r="D1174" s="25"/>
      <c r="E1174" s="26"/>
      <c r="F1174" s="27"/>
      <c r="G1174" s="27"/>
      <c r="H1174" s="27"/>
    </row>
    <row r="1175" spans="1:8" s="264" customFormat="1" x14ac:dyDescent="0.3">
      <c r="A1175" s="14" t="s">
        <v>627</v>
      </c>
      <c r="B1175" s="5" t="s">
        <v>72</v>
      </c>
      <c r="C1175" s="6"/>
      <c r="D1175" s="6"/>
      <c r="E1175" s="44"/>
      <c r="F1175" s="208"/>
      <c r="G1175" s="208"/>
      <c r="H1175" s="266"/>
    </row>
    <row r="1176" spans="1:8" ht="15" thickBot="1" x14ac:dyDescent="0.35">
      <c r="A1176" s="70"/>
      <c r="B1176" s="71"/>
      <c r="C1176" s="72"/>
      <c r="D1176" s="72"/>
      <c r="E1176" s="73"/>
      <c r="F1176" s="120"/>
      <c r="G1176" s="120"/>
      <c r="H1176" s="120"/>
    </row>
    <row r="1177" spans="1:8" x14ac:dyDescent="0.3">
      <c r="A1177" s="1"/>
      <c r="B1177" s="1"/>
      <c r="C1177" s="1"/>
      <c r="D1177" s="1"/>
      <c r="E1177" s="29"/>
      <c r="F1177" s="118"/>
      <c r="G1177" s="118"/>
      <c r="H1177" s="118"/>
    </row>
    <row r="1178" spans="1:8" x14ac:dyDescent="0.3">
      <c r="A1178" s="1"/>
      <c r="B1178" s="1"/>
      <c r="C1178" s="1"/>
      <c r="D1178" s="1"/>
      <c r="E1178" s="29"/>
      <c r="F1178" s="118"/>
      <c r="G1178" s="118"/>
      <c r="H1178" s="118"/>
    </row>
    <row r="1179" spans="1:8" ht="15" thickBot="1" x14ac:dyDescent="0.35">
      <c r="A1179" s="43" t="s">
        <v>0</v>
      </c>
      <c r="B1179" s="1"/>
      <c r="C1179" s="1"/>
      <c r="D1179" s="1"/>
      <c r="E1179" s="29"/>
      <c r="F1179" s="44"/>
      <c r="G1179" s="44"/>
      <c r="H1179" s="44" t="s">
        <v>628</v>
      </c>
    </row>
    <row r="1180" spans="1:8" x14ac:dyDescent="0.3">
      <c r="A1180" s="367"/>
      <c r="B1180" s="368"/>
      <c r="C1180" s="369"/>
      <c r="D1180" s="370"/>
      <c r="E1180" s="371"/>
      <c r="F1180" s="372"/>
      <c r="G1180" s="372"/>
      <c r="H1180" s="372"/>
    </row>
    <row r="1181" spans="1:8" x14ac:dyDescent="0.3">
      <c r="A1181" s="373" t="s">
        <v>2</v>
      </c>
      <c r="B1181" s="502" t="s">
        <v>3</v>
      </c>
      <c r="C1181" s="503"/>
      <c r="D1181" s="504"/>
      <c r="E1181" s="376" t="s">
        <v>4</v>
      </c>
      <c r="F1181" s="377" t="s">
        <v>6</v>
      </c>
      <c r="G1181" s="377" t="s">
        <v>5</v>
      </c>
      <c r="H1181" s="377" t="s">
        <v>7</v>
      </c>
    </row>
    <row r="1182" spans="1:8" x14ac:dyDescent="0.3">
      <c r="A1182" s="373" t="s">
        <v>8</v>
      </c>
      <c r="B1182" s="374"/>
      <c r="C1182" s="375"/>
      <c r="D1182" s="378"/>
      <c r="E1182" s="298"/>
      <c r="F1182" s="306"/>
      <c r="G1182" s="306"/>
      <c r="H1182" s="306"/>
    </row>
    <row r="1183" spans="1:8" x14ac:dyDescent="0.3">
      <c r="A1183" s="379"/>
      <c r="B1183" s="380"/>
      <c r="C1183" s="381"/>
      <c r="D1183" s="382"/>
      <c r="E1183" s="383"/>
      <c r="F1183" s="384"/>
      <c r="G1183" s="384"/>
      <c r="H1183" s="384"/>
    </row>
    <row r="1184" spans="1:8" x14ac:dyDescent="0.3">
      <c r="A1184" s="28"/>
      <c r="B1184" s="43" t="s">
        <v>629</v>
      </c>
      <c r="C1184" s="1"/>
      <c r="D1184" s="2"/>
      <c r="E1184" s="3"/>
      <c r="F1184" s="10"/>
      <c r="G1184" s="10"/>
      <c r="H1184" s="10"/>
    </row>
    <row r="1185" spans="1:8" x14ac:dyDescent="0.3">
      <c r="A1185" s="28"/>
      <c r="B1185" s="4"/>
      <c r="C1185" s="6"/>
      <c r="D1185" s="2"/>
      <c r="E1185" s="3"/>
      <c r="F1185" s="10"/>
      <c r="G1185" s="10"/>
      <c r="H1185" s="9"/>
    </row>
    <row r="1186" spans="1:8" x14ac:dyDescent="0.3">
      <c r="A1186" s="28">
        <v>55.01</v>
      </c>
      <c r="B1186" s="5" t="s">
        <v>630</v>
      </c>
      <c r="C1186" s="6"/>
      <c r="D1186" s="2"/>
      <c r="E1186" s="3" t="s">
        <v>192</v>
      </c>
      <c r="F1186" s="402">
        <v>24</v>
      </c>
      <c r="G1186" s="387"/>
      <c r="H1186" s="397"/>
    </row>
    <row r="1187" spans="1:8" x14ac:dyDescent="0.3">
      <c r="A1187" s="28"/>
      <c r="B1187" s="5"/>
      <c r="C1187" s="6"/>
      <c r="D1187" s="2"/>
      <c r="E1187" s="3"/>
      <c r="F1187" s="402"/>
      <c r="G1187" s="387"/>
      <c r="H1187" s="397"/>
    </row>
    <row r="1188" spans="1:8" ht="37.5" customHeight="1" x14ac:dyDescent="0.3">
      <c r="A1188" s="169" t="s">
        <v>631</v>
      </c>
      <c r="B1188" s="518" t="s">
        <v>632</v>
      </c>
      <c r="C1188" s="519"/>
      <c r="D1188" s="520"/>
      <c r="E1188" s="41"/>
      <c r="F1188" s="405"/>
      <c r="G1188" s="407"/>
      <c r="H1188" s="397"/>
    </row>
    <row r="1189" spans="1:8" ht="28.5" customHeight="1" x14ac:dyDescent="0.3">
      <c r="A1189" s="28"/>
      <c r="B1189" s="514" t="s">
        <v>633</v>
      </c>
      <c r="C1189" s="507"/>
      <c r="D1189" s="508"/>
      <c r="E1189" s="170" t="s">
        <v>192</v>
      </c>
      <c r="F1189" s="406">
        <v>24</v>
      </c>
      <c r="G1189" s="407"/>
      <c r="H1189" s="397"/>
    </row>
    <row r="1190" spans="1:8" ht="27.75" customHeight="1" x14ac:dyDescent="0.3">
      <c r="A1190" s="92"/>
      <c r="B1190" s="514" t="s">
        <v>634</v>
      </c>
      <c r="C1190" s="507"/>
      <c r="D1190" s="508"/>
      <c r="E1190" s="170" t="s">
        <v>192</v>
      </c>
      <c r="F1190" s="406">
        <v>24</v>
      </c>
      <c r="G1190" s="407"/>
      <c r="H1190" s="397"/>
    </row>
    <row r="1191" spans="1:8" ht="30" customHeight="1" x14ac:dyDescent="0.3">
      <c r="A1191" s="92"/>
      <c r="B1191" s="514" t="s">
        <v>635</v>
      </c>
      <c r="C1191" s="507"/>
      <c r="D1191" s="508"/>
      <c r="E1191" s="170" t="s">
        <v>106</v>
      </c>
      <c r="F1191" s="408">
        <v>1200</v>
      </c>
      <c r="G1191" s="407"/>
      <c r="H1191" s="397"/>
    </row>
    <row r="1192" spans="1:8" x14ac:dyDescent="0.3">
      <c r="A1192" s="92"/>
      <c r="B1192" s="514" t="s">
        <v>636</v>
      </c>
      <c r="C1192" s="507"/>
      <c r="D1192" s="508"/>
      <c r="E1192" s="170" t="s">
        <v>117</v>
      </c>
      <c r="F1192" s="408">
        <v>12000</v>
      </c>
      <c r="G1192" s="407"/>
      <c r="H1192" s="397"/>
    </row>
    <row r="1193" spans="1:8" x14ac:dyDescent="0.3">
      <c r="A1193" s="92"/>
      <c r="B1193" s="514" t="s">
        <v>637</v>
      </c>
      <c r="C1193" s="507"/>
      <c r="D1193" s="508"/>
      <c r="E1193" s="170" t="s">
        <v>117</v>
      </c>
      <c r="F1193" s="408">
        <v>15964</v>
      </c>
      <c r="G1193" s="407"/>
      <c r="H1193" s="397"/>
    </row>
    <row r="1194" spans="1:8" x14ac:dyDescent="0.3">
      <c r="A1194" s="92"/>
      <c r="B1194" s="514" t="s">
        <v>638</v>
      </c>
      <c r="C1194" s="507"/>
      <c r="D1194" s="508"/>
      <c r="E1194" s="3"/>
      <c r="F1194" s="399"/>
      <c r="G1194" s="387"/>
      <c r="H1194" s="397"/>
    </row>
    <row r="1195" spans="1:8" x14ac:dyDescent="0.3">
      <c r="A1195" s="92"/>
      <c r="B1195" s="514" t="s">
        <v>639</v>
      </c>
      <c r="C1195" s="507"/>
      <c r="D1195" s="508"/>
      <c r="E1195" s="3"/>
      <c r="F1195" s="399"/>
      <c r="G1195" s="387"/>
      <c r="H1195" s="397"/>
    </row>
    <row r="1196" spans="1:8" ht="27.75" customHeight="1" x14ac:dyDescent="0.3">
      <c r="A1196" s="92"/>
      <c r="B1196" s="514" t="s">
        <v>640</v>
      </c>
      <c r="C1196" s="507"/>
      <c r="D1196" s="508"/>
      <c r="E1196" s="170" t="s">
        <v>117</v>
      </c>
      <c r="F1196" s="406">
        <v>86</v>
      </c>
      <c r="G1196" s="407"/>
      <c r="H1196" s="397"/>
    </row>
    <row r="1197" spans="1:8" x14ac:dyDescent="0.3">
      <c r="A1197" s="92"/>
      <c r="B1197" s="514" t="s">
        <v>641</v>
      </c>
      <c r="C1197" s="507"/>
      <c r="D1197" s="508"/>
      <c r="E1197" s="3"/>
      <c r="F1197" s="399"/>
      <c r="G1197" s="387"/>
      <c r="H1197" s="397"/>
    </row>
    <row r="1198" spans="1:8" ht="29.25" customHeight="1" x14ac:dyDescent="0.3">
      <c r="A1198" s="92"/>
      <c r="B1198" s="514" t="s">
        <v>642</v>
      </c>
      <c r="C1198" s="507"/>
      <c r="D1198" s="508"/>
      <c r="E1198" s="170" t="s">
        <v>117</v>
      </c>
      <c r="F1198" s="406">
        <v>187</v>
      </c>
      <c r="G1198" s="407"/>
      <c r="H1198" s="397"/>
    </row>
    <row r="1199" spans="1:8" x14ac:dyDescent="0.3">
      <c r="A1199" s="92"/>
      <c r="B1199" s="514" t="s">
        <v>643</v>
      </c>
      <c r="C1199" s="507"/>
      <c r="D1199" s="508"/>
      <c r="E1199" s="3"/>
      <c r="F1199" s="399"/>
      <c r="G1199" s="387"/>
      <c r="H1199" s="397"/>
    </row>
    <row r="1200" spans="1:8" ht="28.5" customHeight="1" x14ac:dyDescent="0.3">
      <c r="A1200" s="92"/>
      <c r="B1200" s="514" t="s">
        <v>644</v>
      </c>
      <c r="C1200" s="507"/>
      <c r="D1200" s="508"/>
      <c r="E1200" s="3" t="s">
        <v>117</v>
      </c>
      <c r="F1200" s="399">
        <v>6</v>
      </c>
      <c r="G1200" s="387"/>
      <c r="H1200" s="397"/>
    </row>
    <row r="1201" spans="1:8" ht="27" customHeight="1" x14ac:dyDescent="0.3">
      <c r="A1201" s="92"/>
      <c r="B1201" s="514" t="s">
        <v>645</v>
      </c>
      <c r="C1201" s="507"/>
      <c r="D1201" s="508"/>
      <c r="E1201" s="3" t="s">
        <v>117</v>
      </c>
      <c r="F1201" s="399">
        <v>6</v>
      </c>
      <c r="G1201" s="387"/>
      <c r="H1201" s="397"/>
    </row>
    <row r="1202" spans="1:8" x14ac:dyDescent="0.3">
      <c r="A1202" s="92"/>
      <c r="B1202" s="171"/>
      <c r="C1202" s="172"/>
      <c r="D1202" s="173"/>
      <c r="E1202" s="3"/>
      <c r="F1202" s="399"/>
      <c r="G1202" s="387"/>
      <c r="H1202" s="397"/>
    </row>
    <row r="1203" spans="1:8" x14ac:dyDescent="0.3">
      <c r="A1203" s="92">
        <v>55.03</v>
      </c>
      <c r="B1203" s="5" t="s">
        <v>646</v>
      </c>
      <c r="C1203" s="139"/>
      <c r="D1203" s="174"/>
      <c r="E1203" s="3"/>
      <c r="F1203" s="399"/>
      <c r="G1203" s="387"/>
      <c r="H1203" s="397"/>
    </row>
    <row r="1204" spans="1:8" x14ac:dyDescent="0.3">
      <c r="A1204" s="92"/>
      <c r="B1204" s="5"/>
      <c r="C1204" s="139"/>
      <c r="D1204" s="174"/>
      <c r="E1204" s="3"/>
      <c r="F1204" s="399"/>
      <c r="G1204" s="387"/>
      <c r="H1204" s="397"/>
    </row>
    <row r="1205" spans="1:8" x14ac:dyDescent="0.3">
      <c r="A1205" s="92"/>
      <c r="B1205" s="514" t="s">
        <v>647</v>
      </c>
      <c r="C1205" s="507"/>
      <c r="D1205" s="508"/>
      <c r="E1205" s="3"/>
      <c r="F1205" s="399"/>
      <c r="G1205" s="387"/>
      <c r="H1205" s="397"/>
    </row>
    <row r="1206" spans="1:8" ht="15.6" x14ac:dyDescent="0.3">
      <c r="A1206" s="92"/>
      <c r="B1206" s="4" t="s">
        <v>648</v>
      </c>
      <c r="C1206" s="175"/>
      <c r="D1206" s="176"/>
      <c r="E1206" s="3" t="s">
        <v>117</v>
      </c>
      <c r="F1206" s="399">
        <v>13</v>
      </c>
      <c r="G1206" s="387"/>
      <c r="H1206" s="397"/>
    </row>
    <row r="1207" spans="1:8" x14ac:dyDescent="0.3">
      <c r="A1207" s="92"/>
      <c r="B1207" s="5"/>
      <c r="C1207" s="139"/>
      <c r="D1207" s="174"/>
      <c r="E1207" s="3"/>
      <c r="F1207" s="399"/>
      <c r="G1207" s="387"/>
      <c r="H1207" s="397"/>
    </row>
    <row r="1208" spans="1:8" ht="15.6" x14ac:dyDescent="0.3">
      <c r="A1208" s="92">
        <v>55.04</v>
      </c>
      <c r="B1208" s="5" t="s">
        <v>649</v>
      </c>
      <c r="C1208" s="139"/>
      <c r="D1208" s="174"/>
      <c r="E1208" s="41"/>
      <c r="F1208" s="399"/>
      <c r="G1208" s="387"/>
      <c r="H1208" s="397"/>
    </row>
    <row r="1209" spans="1:8" ht="15.6" x14ac:dyDescent="0.3">
      <c r="A1209" s="92"/>
      <c r="B1209" s="5"/>
      <c r="C1209" s="139"/>
      <c r="D1209" s="174"/>
      <c r="E1209" s="41"/>
      <c r="F1209" s="399"/>
      <c r="G1209" s="387"/>
      <c r="H1209" s="397"/>
    </row>
    <row r="1210" spans="1:8" ht="15.6" x14ac:dyDescent="0.3">
      <c r="A1210" s="92"/>
      <c r="B1210" s="4" t="s">
        <v>650</v>
      </c>
      <c r="C1210" s="175"/>
      <c r="D1210" s="174"/>
      <c r="E1210" s="3"/>
      <c r="F1210" s="399"/>
      <c r="G1210" s="387"/>
      <c r="H1210" s="397"/>
    </row>
    <row r="1211" spans="1:8" ht="15.6" x14ac:dyDescent="0.3">
      <c r="A1211" s="92"/>
      <c r="B1211" s="4" t="s">
        <v>651</v>
      </c>
      <c r="C1211" s="175"/>
      <c r="D1211" s="174"/>
      <c r="E1211" s="3" t="s">
        <v>192</v>
      </c>
      <c r="F1211" s="399">
        <v>3</v>
      </c>
      <c r="G1211" s="387"/>
      <c r="H1211" s="397"/>
    </row>
    <row r="1212" spans="1:8" ht="15.6" x14ac:dyDescent="0.3">
      <c r="A1212" s="92"/>
      <c r="B1212" s="4" t="s">
        <v>652</v>
      </c>
      <c r="C1212" s="175"/>
      <c r="D1212" s="174"/>
      <c r="E1212" s="3" t="s">
        <v>192</v>
      </c>
      <c r="F1212" s="399">
        <v>3</v>
      </c>
      <c r="G1212" s="387"/>
      <c r="H1212" s="397"/>
    </row>
    <row r="1213" spans="1:8" ht="15.6" x14ac:dyDescent="0.3">
      <c r="A1213" s="92"/>
      <c r="B1213" s="4" t="s">
        <v>653</v>
      </c>
      <c r="C1213" s="175"/>
      <c r="D1213" s="174"/>
      <c r="E1213" s="3" t="s">
        <v>117</v>
      </c>
      <c r="F1213" s="399">
        <v>5</v>
      </c>
      <c r="G1213" s="387"/>
      <c r="H1213" s="397"/>
    </row>
    <row r="1214" spans="1:8" x14ac:dyDescent="0.3">
      <c r="A1214" s="92"/>
      <c r="B1214" s="5"/>
      <c r="C1214" s="139"/>
      <c r="D1214" s="174"/>
      <c r="E1214" s="3"/>
      <c r="F1214" s="399"/>
      <c r="G1214" s="387"/>
      <c r="H1214" s="397"/>
    </row>
    <row r="1215" spans="1:8" x14ac:dyDescent="0.3">
      <c r="A1215" s="92">
        <v>55.05</v>
      </c>
      <c r="B1215" s="5" t="s">
        <v>654</v>
      </c>
      <c r="C1215" s="139"/>
      <c r="D1215" s="174"/>
      <c r="E1215" s="3"/>
      <c r="F1215" s="399"/>
      <c r="G1215" s="387"/>
      <c r="H1215" s="397"/>
    </row>
    <row r="1216" spans="1:8" x14ac:dyDescent="0.3">
      <c r="A1216" s="92"/>
      <c r="B1216" s="5"/>
      <c r="C1216" s="139"/>
      <c r="D1216" s="174"/>
      <c r="E1216" s="3"/>
      <c r="F1216" s="399"/>
      <c r="G1216" s="387"/>
      <c r="H1216" s="397"/>
    </row>
    <row r="1217" spans="1:8" x14ac:dyDescent="0.3">
      <c r="A1217" s="92"/>
      <c r="B1217" s="4" t="s">
        <v>650</v>
      </c>
      <c r="C1217" s="139"/>
      <c r="D1217" s="174"/>
      <c r="E1217" s="3"/>
      <c r="F1217" s="399"/>
      <c r="G1217" s="387"/>
      <c r="H1217" s="397"/>
    </row>
    <row r="1218" spans="1:8" x14ac:dyDescent="0.3">
      <c r="A1218" s="92"/>
      <c r="B1218" s="4" t="s">
        <v>651</v>
      </c>
      <c r="C1218" s="139"/>
      <c r="D1218" s="174"/>
      <c r="E1218" s="3" t="s">
        <v>192</v>
      </c>
      <c r="F1218" s="399">
        <v>2</v>
      </c>
      <c r="G1218" s="387"/>
      <c r="H1218" s="397"/>
    </row>
    <row r="1219" spans="1:8" x14ac:dyDescent="0.3">
      <c r="A1219" s="92"/>
      <c r="B1219" s="4" t="s">
        <v>652</v>
      </c>
      <c r="C1219" s="139"/>
      <c r="D1219" s="174"/>
      <c r="E1219" s="3" t="s">
        <v>192</v>
      </c>
      <c r="F1219" s="399">
        <v>2</v>
      </c>
      <c r="G1219" s="387"/>
      <c r="H1219" s="397"/>
    </row>
    <row r="1220" spans="1:8" x14ac:dyDescent="0.3">
      <c r="A1220" s="92"/>
      <c r="B1220" s="5"/>
      <c r="C1220" s="139"/>
      <c r="D1220" s="174"/>
      <c r="E1220" s="3"/>
      <c r="F1220" s="399"/>
      <c r="G1220" s="387"/>
      <c r="H1220" s="397"/>
    </row>
    <row r="1221" spans="1:8" x14ac:dyDescent="0.3">
      <c r="A1221" s="92">
        <v>55.08</v>
      </c>
      <c r="B1221" s="5" t="s">
        <v>655</v>
      </c>
      <c r="C1221" s="139"/>
      <c r="D1221" s="174"/>
      <c r="E1221" s="3" t="s">
        <v>117</v>
      </c>
      <c r="F1221" s="399"/>
      <c r="G1221" s="387"/>
      <c r="H1221" s="397"/>
    </row>
    <row r="1222" spans="1:8" x14ac:dyDescent="0.3">
      <c r="A1222" s="92"/>
      <c r="B1222" s="5"/>
      <c r="C1222" s="139"/>
      <c r="D1222" s="174"/>
      <c r="E1222" s="3"/>
      <c r="F1222" s="399"/>
      <c r="G1222" s="387"/>
      <c r="H1222" s="397"/>
    </row>
    <row r="1223" spans="1:8" x14ac:dyDescent="0.3">
      <c r="A1223" s="92" t="s">
        <v>656</v>
      </c>
      <c r="B1223" s="5" t="s">
        <v>993</v>
      </c>
      <c r="C1223" s="139"/>
      <c r="D1223" s="174"/>
      <c r="E1223" s="3" t="s">
        <v>117</v>
      </c>
      <c r="F1223" s="399">
        <v>6</v>
      </c>
      <c r="G1223" s="387"/>
      <c r="H1223" s="397"/>
    </row>
    <row r="1224" spans="1:8" x14ac:dyDescent="0.3">
      <c r="A1224" s="92"/>
      <c r="B1224" s="5"/>
      <c r="C1224" s="139"/>
      <c r="D1224" s="174"/>
      <c r="E1224" s="3"/>
      <c r="F1224" s="399"/>
      <c r="G1224" s="387"/>
      <c r="H1224" s="397"/>
    </row>
    <row r="1225" spans="1:8" x14ac:dyDescent="0.3">
      <c r="A1225" s="92" t="s">
        <v>657</v>
      </c>
      <c r="B1225" s="5" t="s">
        <v>658</v>
      </c>
      <c r="C1225" s="139"/>
      <c r="D1225" s="174"/>
      <c r="E1225" s="3" t="s">
        <v>117</v>
      </c>
      <c r="F1225" s="399">
        <v>6</v>
      </c>
      <c r="G1225" s="387"/>
      <c r="H1225" s="397"/>
    </row>
    <row r="1226" spans="1:8" x14ac:dyDescent="0.3">
      <c r="A1226" s="92"/>
      <c r="B1226" s="5"/>
      <c r="C1226" s="139"/>
      <c r="D1226" s="174"/>
      <c r="E1226" s="3"/>
      <c r="F1226" s="399"/>
      <c r="G1226" s="387"/>
      <c r="H1226" s="397"/>
    </row>
    <row r="1227" spans="1:8" x14ac:dyDescent="0.3">
      <c r="A1227" s="92" t="s">
        <v>659</v>
      </c>
      <c r="B1227" s="5" t="s">
        <v>660</v>
      </c>
      <c r="C1227" s="139"/>
      <c r="D1227" s="174"/>
      <c r="E1227" s="3" t="s">
        <v>117</v>
      </c>
      <c r="F1227" s="399">
        <v>10</v>
      </c>
      <c r="G1227" s="387"/>
      <c r="H1227" s="397"/>
    </row>
    <row r="1228" spans="1:8" ht="15.6" x14ac:dyDescent="0.3">
      <c r="A1228" s="177"/>
      <c r="B1228" s="178"/>
      <c r="C1228" s="139"/>
      <c r="D1228" s="174"/>
      <c r="E1228" s="116"/>
      <c r="F1228" s="398"/>
      <c r="G1228" s="398"/>
      <c r="H1228" s="398"/>
    </row>
    <row r="1229" spans="1:8" x14ac:dyDescent="0.3">
      <c r="A1229" s="22"/>
      <c r="B1229" s="23"/>
      <c r="C1229" s="24"/>
      <c r="D1229" s="25"/>
      <c r="E1229" s="26"/>
      <c r="F1229" s="27"/>
      <c r="G1229" s="27"/>
      <c r="H1229" s="27"/>
    </row>
    <row r="1230" spans="1:8" s="264" customFormat="1" x14ac:dyDescent="0.3">
      <c r="A1230" s="28">
        <v>5500</v>
      </c>
      <c r="B1230" s="5" t="s">
        <v>72</v>
      </c>
      <c r="C1230" s="6"/>
      <c r="D1230" s="6"/>
      <c r="E1230" s="44"/>
      <c r="F1230" s="208"/>
      <c r="G1230" s="208"/>
      <c r="H1230" s="266"/>
    </row>
    <row r="1231" spans="1:8" ht="15" thickBot="1" x14ac:dyDescent="0.35">
      <c r="A1231" s="70"/>
      <c r="B1231" s="71"/>
      <c r="C1231" s="72"/>
      <c r="D1231" s="72"/>
      <c r="E1231" s="73"/>
      <c r="F1231" s="120"/>
      <c r="G1231" s="120"/>
      <c r="H1231" s="120"/>
    </row>
    <row r="1232" spans="1:8" x14ac:dyDescent="0.3">
      <c r="A1232" s="1"/>
      <c r="B1232" s="1"/>
      <c r="C1232" s="1"/>
      <c r="D1232" s="1"/>
      <c r="E1232" s="29"/>
      <c r="F1232" s="118"/>
      <c r="G1232" s="118"/>
      <c r="H1232" s="118"/>
    </row>
    <row r="1233" spans="1:8" x14ac:dyDescent="0.3">
      <c r="A1233" s="1"/>
      <c r="B1233" s="1"/>
      <c r="C1233" s="1"/>
      <c r="D1233" s="1"/>
      <c r="E1233" s="29"/>
      <c r="F1233" s="118"/>
      <c r="G1233" s="118"/>
      <c r="H1233" s="118"/>
    </row>
    <row r="1234" spans="1:8" ht="15" thickBot="1" x14ac:dyDescent="0.35">
      <c r="A1234" s="43" t="s">
        <v>0</v>
      </c>
      <c r="B1234" s="1"/>
      <c r="C1234" s="1"/>
      <c r="D1234" s="1"/>
      <c r="E1234" s="29"/>
      <c r="F1234" s="44"/>
      <c r="G1234" s="44"/>
      <c r="H1234" s="44" t="s">
        <v>661</v>
      </c>
    </row>
    <row r="1235" spans="1:8" x14ac:dyDescent="0.3">
      <c r="A1235" s="367"/>
      <c r="B1235" s="368"/>
      <c r="C1235" s="369"/>
      <c r="D1235" s="370"/>
      <c r="E1235" s="371"/>
      <c r="F1235" s="372"/>
      <c r="G1235" s="372"/>
      <c r="H1235" s="372"/>
    </row>
    <row r="1236" spans="1:8" x14ac:dyDescent="0.3">
      <c r="A1236" s="373" t="s">
        <v>2</v>
      </c>
      <c r="B1236" s="502" t="s">
        <v>3</v>
      </c>
      <c r="C1236" s="503"/>
      <c r="D1236" s="504"/>
      <c r="E1236" s="376" t="s">
        <v>4</v>
      </c>
      <c r="F1236" s="377" t="s">
        <v>6</v>
      </c>
      <c r="G1236" s="377" t="s">
        <v>5</v>
      </c>
      <c r="H1236" s="377" t="s">
        <v>7</v>
      </c>
    </row>
    <row r="1237" spans="1:8" x14ac:dyDescent="0.3">
      <c r="A1237" s="373" t="s">
        <v>8</v>
      </c>
      <c r="B1237" s="374"/>
      <c r="C1237" s="375"/>
      <c r="D1237" s="378"/>
      <c r="E1237" s="298"/>
      <c r="F1237" s="306"/>
      <c r="G1237" s="306"/>
      <c r="H1237" s="306"/>
    </row>
    <row r="1238" spans="1:8" x14ac:dyDescent="0.3">
      <c r="A1238" s="379"/>
      <c r="B1238" s="380"/>
      <c r="C1238" s="381"/>
      <c r="D1238" s="382"/>
      <c r="E1238" s="383"/>
      <c r="F1238" s="384"/>
      <c r="G1238" s="384"/>
      <c r="H1238" s="384"/>
    </row>
    <row r="1239" spans="1:8" x14ac:dyDescent="0.3">
      <c r="A1239" s="12"/>
      <c r="B1239" s="76" t="s">
        <v>662</v>
      </c>
      <c r="C1239" s="1"/>
      <c r="D1239" s="2"/>
      <c r="E1239" s="3"/>
      <c r="F1239" s="10"/>
      <c r="G1239" s="10"/>
      <c r="H1239" s="10"/>
    </row>
    <row r="1240" spans="1:8" x14ac:dyDescent="0.3">
      <c r="A1240" s="14"/>
      <c r="B1240" s="5"/>
      <c r="C1240" s="6"/>
      <c r="D1240" s="2"/>
      <c r="E1240" s="3"/>
      <c r="F1240" s="10"/>
      <c r="G1240" s="10"/>
      <c r="H1240" s="10"/>
    </row>
    <row r="1241" spans="1:8" x14ac:dyDescent="0.3">
      <c r="A1241" s="14" t="s">
        <v>663</v>
      </c>
      <c r="B1241" s="4" t="s">
        <v>978</v>
      </c>
      <c r="C1241" s="1"/>
      <c r="D1241" s="2"/>
      <c r="E1241" s="3"/>
      <c r="F1241" s="10"/>
      <c r="G1241" s="10"/>
      <c r="H1241" s="10"/>
    </row>
    <row r="1242" spans="1:8" x14ac:dyDescent="0.3">
      <c r="A1242" s="14"/>
      <c r="B1242" s="4" t="s">
        <v>979</v>
      </c>
      <c r="C1242" s="1"/>
      <c r="D1242" s="2"/>
      <c r="E1242" s="3"/>
      <c r="F1242" s="10"/>
      <c r="G1242" s="10"/>
      <c r="H1242" s="10"/>
    </row>
    <row r="1243" spans="1:8" x14ac:dyDescent="0.3">
      <c r="A1243" s="14"/>
      <c r="B1243" s="4" t="s">
        <v>980</v>
      </c>
      <c r="C1243" s="1"/>
      <c r="D1243" s="2"/>
      <c r="E1243" s="3"/>
      <c r="F1243" s="10"/>
      <c r="G1243" s="10"/>
      <c r="H1243" s="10"/>
    </row>
    <row r="1244" spans="1:8" x14ac:dyDescent="0.3">
      <c r="A1244" s="14"/>
      <c r="B1244" s="5"/>
      <c r="C1244" s="6"/>
      <c r="D1244" s="2"/>
      <c r="E1244" s="3"/>
      <c r="F1244" s="10"/>
      <c r="G1244" s="10"/>
      <c r="H1244" s="10"/>
    </row>
    <row r="1245" spans="1:8" x14ac:dyDescent="0.3">
      <c r="A1245" s="14"/>
      <c r="B1245" s="179" t="s">
        <v>664</v>
      </c>
      <c r="C1245" s="11"/>
      <c r="D1245" s="180"/>
      <c r="E1245" s="181"/>
      <c r="F1245" s="10"/>
      <c r="G1245" s="10"/>
      <c r="H1245" s="10"/>
    </row>
    <row r="1246" spans="1:8" x14ac:dyDescent="0.3">
      <c r="A1246" s="14"/>
      <c r="B1246" s="182"/>
      <c r="C1246" s="183" t="s">
        <v>665</v>
      </c>
      <c r="D1246" s="180"/>
      <c r="E1246" s="181"/>
      <c r="F1246" s="10"/>
      <c r="G1246" s="10"/>
      <c r="H1246" s="9"/>
    </row>
    <row r="1247" spans="1:8" x14ac:dyDescent="0.3">
      <c r="A1247" s="14"/>
      <c r="B1247" s="182"/>
      <c r="C1247" s="183" t="s">
        <v>666</v>
      </c>
      <c r="D1247" s="180"/>
      <c r="E1247" s="181"/>
      <c r="F1247" s="10"/>
      <c r="G1247" s="10"/>
      <c r="H1247" s="9"/>
    </row>
    <row r="1248" spans="1:8" x14ac:dyDescent="0.3">
      <c r="A1248" s="14"/>
      <c r="B1248" s="5"/>
      <c r="C1248" s="1"/>
      <c r="D1248" s="2"/>
      <c r="E1248" s="3"/>
      <c r="F1248" s="9"/>
      <c r="G1248" s="9"/>
      <c r="H1248" s="9"/>
    </row>
    <row r="1249" spans="1:8" x14ac:dyDescent="0.3">
      <c r="A1249" s="14"/>
      <c r="B1249" s="184" t="s">
        <v>182</v>
      </c>
      <c r="C1249" s="185" t="s">
        <v>667</v>
      </c>
      <c r="D1249" s="186"/>
      <c r="E1249" s="186"/>
      <c r="F1249" s="9"/>
      <c r="G1249" s="9"/>
      <c r="H1249" s="9"/>
    </row>
    <row r="1250" spans="1:8" x14ac:dyDescent="0.3">
      <c r="A1250" s="14"/>
      <c r="B1250" s="1"/>
      <c r="C1250" s="187" t="s">
        <v>668</v>
      </c>
      <c r="D1250" s="2" t="s">
        <v>981</v>
      </c>
      <c r="E1250" s="186" t="s">
        <v>333</v>
      </c>
      <c r="F1250" s="396">
        <v>10</v>
      </c>
      <c r="G1250" s="403"/>
      <c r="H1250" s="397"/>
    </row>
    <row r="1251" spans="1:8" x14ac:dyDescent="0.3">
      <c r="A1251" s="14"/>
      <c r="B1251" s="1"/>
      <c r="C1251" s="188" t="s">
        <v>669</v>
      </c>
      <c r="D1251" s="1"/>
      <c r="E1251" s="186" t="s">
        <v>333</v>
      </c>
      <c r="F1251" s="396">
        <v>4</v>
      </c>
      <c r="G1251" s="403"/>
      <c r="H1251" s="397"/>
    </row>
    <row r="1252" spans="1:8" x14ac:dyDescent="0.3">
      <c r="A1252" s="14"/>
      <c r="B1252" s="1"/>
      <c r="C1252" s="188" t="s">
        <v>670</v>
      </c>
      <c r="D1252" s="1"/>
      <c r="E1252" s="186" t="s">
        <v>333</v>
      </c>
      <c r="F1252" s="396">
        <v>8</v>
      </c>
      <c r="G1252" s="403"/>
      <c r="H1252" s="397"/>
    </row>
    <row r="1253" spans="1:8" x14ac:dyDescent="0.3">
      <c r="A1253" s="14"/>
      <c r="B1253" s="1"/>
      <c r="C1253" s="188" t="s">
        <v>671</v>
      </c>
      <c r="D1253" s="1"/>
      <c r="E1253" s="186" t="s">
        <v>333</v>
      </c>
      <c r="F1253" s="396">
        <v>6</v>
      </c>
      <c r="G1253" s="403"/>
      <c r="H1253" s="397"/>
    </row>
    <row r="1254" spans="1:8" x14ac:dyDescent="0.3">
      <c r="A1254" s="14"/>
      <c r="B1254" s="187"/>
      <c r="C1254" s="1"/>
      <c r="D1254" s="2"/>
      <c r="E1254" s="186"/>
      <c r="F1254" s="396"/>
      <c r="G1254" s="403"/>
      <c r="H1254" s="397"/>
    </row>
    <row r="1255" spans="1:8" x14ac:dyDescent="0.3">
      <c r="A1255" s="14"/>
      <c r="B1255" s="189" t="s">
        <v>184</v>
      </c>
      <c r="C1255" s="6" t="s">
        <v>672</v>
      </c>
      <c r="D1255" s="7"/>
      <c r="E1255" s="186"/>
      <c r="F1255" s="396"/>
      <c r="G1255" s="403"/>
      <c r="H1255" s="397"/>
    </row>
    <row r="1256" spans="1:8" x14ac:dyDescent="0.3">
      <c r="A1256" s="14"/>
      <c r="B1256" s="187"/>
      <c r="C1256" s="1" t="s">
        <v>673</v>
      </c>
      <c r="D1256" s="2" t="s">
        <v>674</v>
      </c>
      <c r="E1256" s="186" t="s">
        <v>333</v>
      </c>
      <c r="F1256" s="396">
        <v>8</v>
      </c>
      <c r="G1256" s="403"/>
      <c r="H1256" s="397"/>
    </row>
    <row r="1257" spans="1:8" x14ac:dyDescent="0.3">
      <c r="A1257" s="14"/>
      <c r="B1257" s="1"/>
      <c r="C1257" s="190" t="s">
        <v>675</v>
      </c>
      <c r="D1257" s="2" t="s">
        <v>676</v>
      </c>
      <c r="E1257" s="186" t="s">
        <v>333</v>
      </c>
      <c r="F1257" s="396">
        <v>4</v>
      </c>
      <c r="G1257" s="403"/>
      <c r="H1257" s="397"/>
    </row>
    <row r="1258" spans="1:8" x14ac:dyDescent="0.3">
      <c r="A1258" s="14"/>
      <c r="B1258" s="187"/>
      <c r="C1258" s="1" t="s">
        <v>677</v>
      </c>
      <c r="D1258" s="2" t="s">
        <v>678</v>
      </c>
      <c r="E1258" s="186" t="s">
        <v>333</v>
      </c>
      <c r="F1258" s="396">
        <v>2</v>
      </c>
      <c r="G1258" s="403"/>
      <c r="H1258" s="397"/>
    </row>
    <row r="1259" spans="1:8" x14ac:dyDescent="0.3">
      <c r="A1259" s="14"/>
      <c r="B1259" s="187"/>
      <c r="C1259" s="1" t="s">
        <v>679</v>
      </c>
      <c r="D1259" s="2" t="s">
        <v>680</v>
      </c>
      <c r="E1259" s="186" t="s">
        <v>333</v>
      </c>
      <c r="F1259" s="396">
        <v>8</v>
      </c>
      <c r="G1259" s="403"/>
      <c r="H1259" s="397"/>
    </row>
    <row r="1260" spans="1:8" x14ac:dyDescent="0.3">
      <c r="A1260" s="14"/>
      <c r="B1260" s="187"/>
      <c r="C1260" s="1" t="s">
        <v>681</v>
      </c>
      <c r="D1260" s="2" t="s">
        <v>682</v>
      </c>
      <c r="E1260" s="186" t="s">
        <v>333</v>
      </c>
      <c r="F1260" s="396">
        <v>5</v>
      </c>
      <c r="G1260" s="403"/>
      <c r="H1260" s="397"/>
    </row>
    <row r="1261" spans="1:8" x14ac:dyDescent="0.3">
      <c r="A1261" s="14"/>
      <c r="B1261" s="187"/>
      <c r="C1261" s="1" t="s">
        <v>683</v>
      </c>
      <c r="D1261" s="2" t="s">
        <v>682</v>
      </c>
      <c r="E1261" s="186" t="s">
        <v>333</v>
      </c>
      <c r="F1261" s="396">
        <v>5</v>
      </c>
      <c r="G1261" s="403"/>
      <c r="H1261" s="397"/>
    </row>
    <row r="1262" spans="1:8" x14ac:dyDescent="0.3">
      <c r="A1262" s="14"/>
      <c r="B1262" s="187"/>
      <c r="C1262" s="1" t="s">
        <v>684</v>
      </c>
      <c r="D1262" s="2" t="s">
        <v>685</v>
      </c>
      <c r="E1262" s="186" t="s">
        <v>333</v>
      </c>
      <c r="F1262" s="396">
        <v>2</v>
      </c>
      <c r="G1262" s="403"/>
      <c r="H1262" s="397"/>
    </row>
    <row r="1263" spans="1:8" x14ac:dyDescent="0.3">
      <c r="A1263" s="14"/>
      <c r="B1263" s="187"/>
      <c r="C1263" s="1" t="s">
        <v>686</v>
      </c>
      <c r="D1263" s="2" t="s">
        <v>687</v>
      </c>
      <c r="E1263" s="186" t="s">
        <v>333</v>
      </c>
      <c r="F1263" s="396">
        <v>2</v>
      </c>
      <c r="G1263" s="403"/>
      <c r="H1263" s="397"/>
    </row>
    <row r="1264" spans="1:8" x14ac:dyDescent="0.3">
      <c r="A1264" s="14"/>
      <c r="B1264" s="187"/>
      <c r="C1264" s="1" t="s">
        <v>688</v>
      </c>
      <c r="D1264" s="2" t="s">
        <v>689</v>
      </c>
      <c r="E1264" s="186" t="s">
        <v>333</v>
      </c>
      <c r="F1264" s="396">
        <v>5</v>
      </c>
      <c r="G1264" s="403"/>
      <c r="H1264" s="397"/>
    </row>
    <row r="1265" spans="1:8" x14ac:dyDescent="0.3">
      <c r="A1265" s="14"/>
      <c r="B1265" s="187"/>
      <c r="C1265" s="1" t="s">
        <v>690</v>
      </c>
      <c r="D1265" s="2" t="s">
        <v>691</v>
      </c>
      <c r="E1265" s="186" t="s">
        <v>333</v>
      </c>
      <c r="F1265" s="396">
        <v>5</v>
      </c>
      <c r="G1265" s="403"/>
      <c r="H1265" s="397"/>
    </row>
    <row r="1266" spans="1:8" x14ac:dyDescent="0.3">
      <c r="A1266" s="14"/>
      <c r="B1266" s="187"/>
      <c r="C1266" s="1" t="s">
        <v>692</v>
      </c>
      <c r="D1266" s="2" t="s">
        <v>693</v>
      </c>
      <c r="E1266" s="186" t="s">
        <v>333</v>
      </c>
      <c r="F1266" s="396">
        <v>2</v>
      </c>
      <c r="G1266" s="403"/>
      <c r="H1266" s="397"/>
    </row>
    <row r="1267" spans="1:8" x14ac:dyDescent="0.3">
      <c r="A1267" s="14"/>
      <c r="B1267" s="187"/>
      <c r="C1267" s="1" t="s">
        <v>694</v>
      </c>
      <c r="D1267" s="2" t="s">
        <v>695</v>
      </c>
      <c r="E1267" s="186" t="s">
        <v>333</v>
      </c>
      <c r="F1267" s="396">
        <v>2</v>
      </c>
      <c r="G1267" s="403"/>
      <c r="H1267" s="397"/>
    </row>
    <row r="1268" spans="1:8" x14ac:dyDescent="0.3">
      <c r="A1268" s="14"/>
      <c r="B1268" s="187"/>
      <c r="C1268" s="1" t="s">
        <v>696</v>
      </c>
      <c r="D1268" s="2" t="s">
        <v>697</v>
      </c>
      <c r="E1268" s="186" t="s">
        <v>333</v>
      </c>
      <c r="F1268" s="396">
        <v>12</v>
      </c>
      <c r="G1268" s="403"/>
      <c r="H1268" s="397"/>
    </row>
    <row r="1269" spans="1:8" x14ac:dyDescent="0.3">
      <c r="A1269" s="14"/>
      <c r="B1269" s="187"/>
      <c r="C1269" s="1" t="s">
        <v>698</v>
      </c>
      <c r="D1269" s="2" t="s">
        <v>699</v>
      </c>
      <c r="E1269" s="186" t="s">
        <v>333</v>
      </c>
      <c r="F1269" s="396">
        <v>12</v>
      </c>
      <c r="G1269" s="403"/>
      <c r="H1269" s="397"/>
    </row>
    <row r="1270" spans="1:8" x14ac:dyDescent="0.3">
      <c r="A1270" s="14"/>
      <c r="B1270" s="187"/>
      <c r="C1270" s="1" t="s">
        <v>700</v>
      </c>
      <c r="D1270" s="2" t="s">
        <v>701</v>
      </c>
      <c r="E1270" s="186" t="s">
        <v>333</v>
      </c>
      <c r="F1270" s="396">
        <v>2</v>
      </c>
      <c r="G1270" s="403"/>
      <c r="H1270" s="397"/>
    </row>
    <row r="1271" spans="1:8" x14ac:dyDescent="0.3">
      <c r="A1271" s="14"/>
      <c r="B1271" s="187"/>
      <c r="C1271" s="1" t="s">
        <v>702</v>
      </c>
      <c r="D1271" s="2" t="s">
        <v>703</v>
      </c>
      <c r="E1271" s="186" t="s">
        <v>333</v>
      </c>
      <c r="F1271" s="396">
        <v>2</v>
      </c>
      <c r="G1271" s="403"/>
      <c r="H1271" s="397"/>
    </row>
    <row r="1272" spans="1:8" x14ac:dyDescent="0.3">
      <c r="A1272" s="14"/>
      <c r="B1272" s="187"/>
      <c r="C1272" s="1" t="s">
        <v>704</v>
      </c>
      <c r="D1272" s="2" t="s">
        <v>705</v>
      </c>
      <c r="E1272" s="186" t="s">
        <v>333</v>
      </c>
      <c r="F1272" s="396">
        <v>4</v>
      </c>
      <c r="G1272" s="403"/>
      <c r="H1272" s="397"/>
    </row>
    <row r="1273" spans="1:8" x14ac:dyDescent="0.3">
      <c r="A1273" s="14"/>
      <c r="B1273" s="187"/>
      <c r="C1273" s="1" t="s">
        <v>706</v>
      </c>
      <c r="D1273" s="2" t="s">
        <v>707</v>
      </c>
      <c r="E1273" s="186" t="s">
        <v>333</v>
      </c>
      <c r="F1273" s="396">
        <v>4</v>
      </c>
      <c r="G1273" s="403"/>
      <c r="H1273" s="397"/>
    </row>
    <row r="1274" spans="1:8" x14ac:dyDescent="0.3">
      <c r="A1274" s="14"/>
      <c r="B1274" s="187"/>
      <c r="C1274" s="1" t="s">
        <v>708</v>
      </c>
      <c r="D1274" s="2" t="s">
        <v>709</v>
      </c>
      <c r="E1274" s="186" t="s">
        <v>333</v>
      </c>
      <c r="F1274" s="396">
        <v>6</v>
      </c>
      <c r="G1274" s="403"/>
      <c r="H1274" s="397"/>
    </row>
    <row r="1275" spans="1:8" x14ac:dyDescent="0.3">
      <c r="A1275" s="14"/>
      <c r="B1275" s="187"/>
      <c r="C1275" s="1" t="s">
        <v>710</v>
      </c>
      <c r="D1275" s="2" t="s">
        <v>711</v>
      </c>
      <c r="E1275" s="186" t="s">
        <v>333</v>
      </c>
      <c r="F1275" s="396">
        <v>80</v>
      </c>
      <c r="G1275" s="403"/>
      <c r="H1275" s="397"/>
    </row>
    <row r="1276" spans="1:8" x14ac:dyDescent="0.3">
      <c r="A1276" s="14"/>
      <c r="B1276" s="187"/>
      <c r="C1276" s="1" t="s">
        <v>712</v>
      </c>
      <c r="D1276" s="2" t="s">
        <v>711</v>
      </c>
      <c r="E1276" s="186" t="s">
        <v>333</v>
      </c>
      <c r="F1276" s="396">
        <v>80</v>
      </c>
      <c r="G1276" s="403"/>
      <c r="H1276" s="397"/>
    </row>
    <row r="1277" spans="1:8" x14ac:dyDescent="0.3">
      <c r="A1277" s="14"/>
      <c r="B1277" s="187"/>
      <c r="C1277" s="1" t="s">
        <v>713</v>
      </c>
      <c r="D1277" s="2" t="s">
        <v>714</v>
      </c>
      <c r="E1277" s="186" t="s">
        <v>333</v>
      </c>
      <c r="F1277" s="396">
        <v>60</v>
      </c>
      <c r="G1277" s="403"/>
      <c r="H1277" s="397"/>
    </row>
    <row r="1278" spans="1:8" x14ac:dyDescent="0.3">
      <c r="A1278" s="14"/>
      <c r="B1278" s="187"/>
      <c r="C1278" s="1" t="s">
        <v>715</v>
      </c>
      <c r="D1278" s="2" t="s">
        <v>716</v>
      </c>
      <c r="E1278" s="186" t="s">
        <v>333</v>
      </c>
      <c r="F1278" s="396">
        <v>60</v>
      </c>
      <c r="G1278" s="403"/>
      <c r="H1278" s="397"/>
    </row>
    <row r="1279" spans="1:8" x14ac:dyDescent="0.3">
      <c r="A1279" s="14"/>
      <c r="B1279" s="187"/>
      <c r="C1279" s="6"/>
      <c r="D1279" s="2"/>
      <c r="E1279" s="186"/>
      <c r="F1279" s="396"/>
      <c r="G1279" s="403"/>
      <c r="H1279" s="397"/>
    </row>
    <row r="1280" spans="1:8" x14ac:dyDescent="0.3">
      <c r="A1280" s="191">
        <v>56.03</v>
      </c>
      <c r="B1280" s="192"/>
      <c r="C1280" s="184" t="s">
        <v>717</v>
      </c>
      <c r="D1280" s="193"/>
      <c r="E1280" s="186"/>
      <c r="F1280" s="396"/>
      <c r="G1280" s="403"/>
      <c r="H1280" s="397"/>
    </row>
    <row r="1281" spans="1:8" x14ac:dyDescent="0.3">
      <c r="A1281" s="194"/>
      <c r="B1281" s="192"/>
      <c r="C1281" s="6"/>
      <c r="D1281" s="2"/>
      <c r="E1281" s="186"/>
      <c r="F1281" s="396"/>
      <c r="G1281" s="403"/>
      <c r="H1281" s="397"/>
    </row>
    <row r="1282" spans="1:8" x14ac:dyDescent="0.3">
      <c r="A1282" s="194"/>
      <c r="B1282" s="195" t="s">
        <v>18</v>
      </c>
      <c r="C1282" s="183" t="s">
        <v>623</v>
      </c>
      <c r="D1282" s="2"/>
      <c r="E1282" s="186"/>
      <c r="F1282" s="396"/>
      <c r="G1282" s="403"/>
      <c r="H1282" s="397"/>
    </row>
    <row r="1283" spans="1:8" x14ac:dyDescent="0.3">
      <c r="A1283" s="194"/>
      <c r="B1283" s="192"/>
      <c r="C1283" s="196" t="s">
        <v>718</v>
      </c>
      <c r="D1283" s="2"/>
      <c r="E1283" s="186" t="s">
        <v>333</v>
      </c>
      <c r="F1283" s="396">
        <f>60+160</f>
        <v>220</v>
      </c>
      <c r="G1283" s="403"/>
      <c r="H1283" s="397"/>
    </row>
    <row r="1284" spans="1:8" x14ac:dyDescent="0.3">
      <c r="A1284" s="194"/>
      <c r="B1284" s="192"/>
      <c r="C1284" s="196" t="s">
        <v>719</v>
      </c>
      <c r="D1284" s="2"/>
      <c r="E1284" s="186" t="s">
        <v>333</v>
      </c>
      <c r="F1284" s="396">
        <v>120</v>
      </c>
      <c r="G1284" s="403"/>
      <c r="H1284" s="397"/>
    </row>
    <row r="1285" spans="1:8" x14ac:dyDescent="0.3">
      <c r="A1285" s="194"/>
      <c r="B1285" s="192"/>
      <c r="C1285" s="197"/>
      <c r="D1285" s="2"/>
      <c r="E1285" s="186"/>
      <c r="F1285" s="396"/>
      <c r="G1285" s="403"/>
      <c r="H1285" s="397"/>
    </row>
    <row r="1286" spans="1:8" x14ac:dyDescent="0.3">
      <c r="A1286" s="191">
        <v>56.05</v>
      </c>
      <c r="B1286" s="192"/>
      <c r="C1286" s="184" t="s">
        <v>720</v>
      </c>
      <c r="D1286" s="193"/>
      <c r="E1286" s="181"/>
      <c r="F1286" s="396"/>
      <c r="G1286" s="403"/>
      <c r="H1286" s="397"/>
    </row>
    <row r="1287" spans="1:8" x14ac:dyDescent="0.3">
      <c r="A1287" s="194"/>
      <c r="B1287" s="192"/>
      <c r="C1287" s="197"/>
      <c r="D1287" s="2"/>
      <c r="E1287" s="186"/>
      <c r="F1287" s="396"/>
      <c r="G1287" s="403"/>
      <c r="H1287" s="397"/>
    </row>
    <row r="1288" spans="1:8" x14ac:dyDescent="0.3">
      <c r="A1288" s="194"/>
      <c r="B1288" s="198" t="s">
        <v>15</v>
      </c>
      <c r="C1288" s="196" t="s">
        <v>721</v>
      </c>
      <c r="D1288" s="2"/>
      <c r="E1288" s="186" t="s">
        <v>722</v>
      </c>
      <c r="F1288" s="404">
        <v>123</v>
      </c>
      <c r="G1288" s="403"/>
      <c r="H1288" s="397"/>
    </row>
    <row r="1289" spans="1:8" x14ac:dyDescent="0.3">
      <c r="A1289" s="194"/>
      <c r="B1289" s="4"/>
      <c r="C1289" s="1"/>
      <c r="D1289" s="2"/>
      <c r="E1289" s="3"/>
      <c r="F1289" s="404"/>
      <c r="G1289" s="403"/>
      <c r="H1289" s="397"/>
    </row>
    <row r="1290" spans="1:8" x14ac:dyDescent="0.3">
      <c r="A1290" s="191">
        <v>56.06</v>
      </c>
      <c r="B1290" s="4"/>
      <c r="C1290" s="184" t="s">
        <v>723</v>
      </c>
      <c r="D1290" s="193"/>
      <c r="E1290" s="181"/>
      <c r="F1290" s="404"/>
      <c r="G1290" s="403"/>
      <c r="H1290" s="397"/>
    </row>
    <row r="1291" spans="1:8" x14ac:dyDescent="0.3">
      <c r="A1291" s="14"/>
      <c r="B1291" s="4"/>
      <c r="C1291" s="1"/>
      <c r="D1291" s="2"/>
      <c r="E1291" s="186"/>
      <c r="F1291" s="404"/>
      <c r="G1291" s="403"/>
      <c r="H1291" s="397"/>
    </row>
    <row r="1292" spans="1:8" x14ac:dyDescent="0.3">
      <c r="A1292" s="14"/>
      <c r="B1292" s="110" t="s">
        <v>15</v>
      </c>
      <c r="C1292" s="196" t="s">
        <v>724</v>
      </c>
      <c r="D1292" s="2"/>
      <c r="E1292" s="186" t="s">
        <v>722</v>
      </c>
      <c r="F1292" s="404">
        <f>+F1288</f>
        <v>123</v>
      </c>
      <c r="G1292" s="403"/>
      <c r="H1292" s="397"/>
    </row>
    <row r="1293" spans="1:8" x14ac:dyDescent="0.3">
      <c r="A1293" s="14"/>
      <c r="B1293" s="5"/>
      <c r="C1293" s="1"/>
      <c r="D1293" s="2"/>
      <c r="E1293" s="3"/>
      <c r="F1293" s="9"/>
      <c r="G1293" s="9"/>
      <c r="H1293" s="9"/>
    </row>
    <row r="1294" spans="1:8" x14ac:dyDescent="0.3">
      <c r="A1294" s="22"/>
      <c r="B1294" s="23"/>
      <c r="C1294" s="24"/>
      <c r="D1294" s="25"/>
      <c r="E1294" s="26"/>
      <c r="F1294" s="27"/>
      <c r="G1294" s="27"/>
      <c r="H1294" s="27"/>
    </row>
    <row r="1295" spans="1:8" s="264" customFormat="1" x14ac:dyDescent="0.3">
      <c r="A1295" s="14" t="s">
        <v>725</v>
      </c>
      <c r="B1295" s="5" t="s">
        <v>72</v>
      </c>
      <c r="C1295" s="6"/>
      <c r="D1295" s="6"/>
      <c r="E1295" s="44"/>
      <c r="F1295" s="208"/>
      <c r="G1295" s="208"/>
      <c r="H1295" s="266"/>
    </row>
    <row r="1296" spans="1:8" ht="15" thickBot="1" x14ac:dyDescent="0.35">
      <c r="A1296" s="70"/>
      <c r="B1296" s="71"/>
      <c r="C1296" s="72"/>
      <c r="D1296" s="72"/>
      <c r="E1296" s="73"/>
      <c r="F1296" s="120"/>
      <c r="G1296" s="120"/>
      <c r="H1296" s="120"/>
    </row>
    <row r="1297" spans="1:8" x14ac:dyDescent="0.3">
      <c r="A1297" s="1"/>
      <c r="B1297" s="1"/>
      <c r="C1297" s="1"/>
      <c r="D1297" s="1"/>
      <c r="E1297" s="29"/>
      <c r="F1297" s="118"/>
      <c r="G1297" s="118"/>
      <c r="H1297" s="118"/>
    </row>
    <row r="1298" spans="1:8" x14ac:dyDescent="0.3">
      <c r="A1298" s="1"/>
      <c r="B1298" s="1"/>
      <c r="C1298" s="1"/>
      <c r="D1298" s="1"/>
      <c r="E1298" s="29"/>
      <c r="F1298" s="118"/>
      <c r="G1298" s="118"/>
      <c r="H1298" s="118"/>
    </row>
    <row r="1299" spans="1:8" ht="15" thickBot="1" x14ac:dyDescent="0.35">
      <c r="A1299" s="43" t="s">
        <v>0</v>
      </c>
      <c r="B1299" s="1"/>
      <c r="C1299" s="1"/>
      <c r="D1299" s="1"/>
      <c r="E1299" s="29"/>
      <c r="F1299" s="44"/>
      <c r="G1299" s="44"/>
      <c r="H1299" s="44" t="s">
        <v>726</v>
      </c>
    </row>
    <row r="1300" spans="1:8" x14ac:dyDescent="0.3">
      <c r="A1300" s="367"/>
      <c r="B1300" s="368"/>
      <c r="C1300" s="369"/>
      <c r="D1300" s="370"/>
      <c r="E1300" s="371"/>
      <c r="F1300" s="372"/>
      <c r="G1300" s="372"/>
      <c r="H1300" s="372"/>
    </row>
    <row r="1301" spans="1:8" x14ac:dyDescent="0.3">
      <c r="A1301" s="373" t="s">
        <v>2</v>
      </c>
      <c r="B1301" s="502" t="s">
        <v>3</v>
      </c>
      <c r="C1301" s="503"/>
      <c r="D1301" s="504"/>
      <c r="E1301" s="376" t="s">
        <v>4</v>
      </c>
      <c r="F1301" s="377" t="s">
        <v>6</v>
      </c>
      <c r="G1301" s="377" t="s">
        <v>5</v>
      </c>
      <c r="H1301" s="377" t="s">
        <v>7</v>
      </c>
    </row>
    <row r="1302" spans="1:8" x14ac:dyDescent="0.3">
      <c r="A1302" s="373" t="s">
        <v>8</v>
      </c>
      <c r="B1302" s="374"/>
      <c r="C1302" s="375"/>
      <c r="D1302" s="378"/>
      <c r="E1302" s="298"/>
      <c r="F1302" s="306"/>
      <c r="G1302" s="306"/>
      <c r="H1302" s="306"/>
    </row>
    <row r="1303" spans="1:8" x14ac:dyDescent="0.3">
      <c r="A1303" s="379"/>
      <c r="B1303" s="380"/>
      <c r="C1303" s="381"/>
      <c r="D1303" s="382"/>
      <c r="E1303" s="383"/>
      <c r="F1303" s="384"/>
      <c r="G1303" s="384"/>
      <c r="H1303" s="384"/>
    </row>
    <row r="1304" spans="1:8" x14ac:dyDescent="0.3">
      <c r="A1304" s="52"/>
      <c r="B1304" s="53"/>
      <c r="C1304" s="25"/>
      <c r="D1304" s="54"/>
      <c r="E1304" s="55"/>
      <c r="F1304" s="10"/>
      <c r="G1304" s="10"/>
      <c r="H1304" s="10"/>
    </row>
    <row r="1305" spans="1:8" x14ac:dyDescent="0.3">
      <c r="A1305" s="14"/>
      <c r="B1305" s="76" t="s">
        <v>727</v>
      </c>
      <c r="C1305" s="43"/>
      <c r="D1305" s="2"/>
      <c r="E1305" s="3"/>
      <c r="F1305" s="9"/>
      <c r="G1305" s="9"/>
      <c r="H1305" s="9"/>
    </row>
    <row r="1306" spans="1:8" x14ac:dyDescent="0.3">
      <c r="A1306" s="14"/>
      <c r="B1306" s="5"/>
      <c r="C1306" s="6"/>
      <c r="D1306" s="2"/>
      <c r="E1306" s="3"/>
      <c r="F1306" s="9"/>
      <c r="G1306" s="9"/>
      <c r="H1306" s="9"/>
    </row>
    <row r="1307" spans="1:8" x14ac:dyDescent="0.3">
      <c r="A1307" s="28">
        <v>57.02</v>
      </c>
      <c r="B1307" s="5" t="s">
        <v>728</v>
      </c>
      <c r="C1307" s="6"/>
      <c r="D1307" s="2"/>
      <c r="E1307" s="3"/>
      <c r="F1307" s="9"/>
      <c r="G1307" s="9"/>
      <c r="H1307" s="9"/>
    </row>
    <row r="1308" spans="1:8" x14ac:dyDescent="0.3">
      <c r="A1308" s="14"/>
      <c r="B1308" s="5"/>
      <c r="C1308" s="6"/>
      <c r="D1308" s="2"/>
      <c r="E1308" s="3"/>
      <c r="F1308" s="9"/>
      <c r="G1308" s="9"/>
      <c r="H1308" s="9"/>
    </row>
    <row r="1309" spans="1:8" x14ac:dyDescent="0.3">
      <c r="A1309" s="14"/>
      <c r="B1309" s="4" t="s">
        <v>15</v>
      </c>
      <c r="C1309" s="1" t="s">
        <v>729</v>
      </c>
      <c r="D1309" s="2"/>
      <c r="E1309" s="3"/>
      <c r="F1309" s="9"/>
      <c r="G1309" s="9"/>
      <c r="H1309" s="9"/>
    </row>
    <row r="1310" spans="1:8" x14ac:dyDescent="0.3">
      <c r="A1310" s="14"/>
      <c r="B1310" s="5"/>
      <c r="C1310" s="6"/>
      <c r="D1310" s="2"/>
      <c r="E1310" s="3"/>
      <c r="F1310" s="9"/>
      <c r="G1310" s="9"/>
      <c r="H1310" s="9"/>
    </row>
    <row r="1311" spans="1:8" x14ac:dyDescent="0.3">
      <c r="A1311" s="14"/>
      <c r="B1311" s="5"/>
      <c r="C1311" s="1" t="s">
        <v>182</v>
      </c>
      <c r="D1311" s="2" t="s">
        <v>730</v>
      </c>
      <c r="E1311" s="3" t="s">
        <v>192</v>
      </c>
      <c r="F1311" s="403">
        <v>30</v>
      </c>
      <c r="G1311" s="403"/>
      <c r="H1311" s="397"/>
    </row>
    <row r="1312" spans="1:8" x14ac:dyDescent="0.3">
      <c r="A1312" s="14"/>
      <c r="B1312" s="5"/>
      <c r="C1312" s="6"/>
      <c r="D1312" s="2"/>
      <c r="E1312" s="3"/>
      <c r="F1312" s="403"/>
      <c r="G1312" s="403"/>
      <c r="H1312" s="397"/>
    </row>
    <row r="1313" spans="1:8" x14ac:dyDescent="0.3">
      <c r="A1313" s="14"/>
      <c r="B1313" s="5"/>
      <c r="C1313" s="1" t="s">
        <v>148</v>
      </c>
      <c r="D1313" s="2" t="s">
        <v>731</v>
      </c>
      <c r="E1313" s="16" t="s">
        <v>192</v>
      </c>
      <c r="F1313" s="403">
        <v>4</v>
      </c>
      <c r="G1313" s="403"/>
      <c r="H1313" s="397"/>
    </row>
    <row r="1314" spans="1:8" x14ac:dyDescent="0.3">
      <c r="A1314" s="14"/>
      <c r="B1314" s="5"/>
      <c r="C1314" s="6"/>
      <c r="D1314" s="2"/>
      <c r="E1314" s="3"/>
      <c r="F1314" s="396"/>
      <c r="G1314" s="403"/>
      <c r="H1314" s="397"/>
    </row>
    <row r="1315" spans="1:8" x14ac:dyDescent="0.3">
      <c r="A1315" s="14"/>
      <c r="B1315" s="4" t="s">
        <v>18</v>
      </c>
      <c r="C1315" s="1" t="s">
        <v>732</v>
      </c>
      <c r="D1315" s="2"/>
      <c r="E1315" s="3"/>
      <c r="F1315" s="396"/>
      <c r="G1315" s="403"/>
      <c r="H1315" s="397"/>
    </row>
    <row r="1316" spans="1:8" x14ac:dyDescent="0.3">
      <c r="A1316" s="14"/>
      <c r="B1316" s="5"/>
      <c r="C1316" s="6"/>
      <c r="D1316" s="2"/>
      <c r="E1316" s="3"/>
      <c r="F1316" s="396"/>
      <c r="G1316" s="403"/>
      <c r="H1316" s="397"/>
    </row>
    <row r="1317" spans="1:8" x14ac:dyDescent="0.3">
      <c r="A1317" s="14"/>
      <c r="B1317" s="5"/>
      <c r="C1317" s="1" t="s">
        <v>182</v>
      </c>
      <c r="D1317" s="2" t="s">
        <v>730</v>
      </c>
      <c r="E1317" s="3" t="s">
        <v>192</v>
      </c>
      <c r="F1317" s="403">
        <v>24</v>
      </c>
      <c r="G1317" s="403"/>
      <c r="H1317" s="397"/>
    </row>
    <row r="1318" spans="1:8" x14ac:dyDescent="0.3">
      <c r="A1318" s="14"/>
      <c r="B1318" s="5"/>
      <c r="C1318" s="6"/>
      <c r="D1318" s="2"/>
      <c r="E1318" s="3"/>
      <c r="F1318" s="396"/>
      <c r="G1318" s="403"/>
      <c r="H1318" s="397"/>
    </row>
    <row r="1319" spans="1:8" x14ac:dyDescent="0.3">
      <c r="A1319" s="14"/>
      <c r="B1319" s="4" t="s">
        <v>39</v>
      </c>
      <c r="C1319" s="1" t="s">
        <v>733</v>
      </c>
      <c r="D1319" s="2"/>
      <c r="E1319" s="3"/>
      <c r="F1319" s="396"/>
      <c r="G1319" s="403"/>
      <c r="H1319" s="397"/>
    </row>
    <row r="1320" spans="1:8" x14ac:dyDescent="0.3">
      <c r="A1320" s="14"/>
      <c r="B1320" s="5"/>
      <c r="C1320" s="6"/>
      <c r="D1320" s="2"/>
      <c r="E1320" s="3"/>
      <c r="F1320" s="396"/>
      <c r="G1320" s="403"/>
      <c r="H1320" s="397"/>
    </row>
    <row r="1321" spans="1:8" x14ac:dyDescent="0.3">
      <c r="A1321" s="14"/>
      <c r="B1321" s="5"/>
      <c r="C1321" s="1" t="s">
        <v>182</v>
      </c>
      <c r="D1321" s="2" t="s">
        <v>730</v>
      </c>
      <c r="E1321" s="3" t="s">
        <v>192</v>
      </c>
      <c r="F1321" s="396">
        <v>4</v>
      </c>
      <c r="G1321" s="403"/>
      <c r="H1321" s="397"/>
    </row>
    <row r="1322" spans="1:8" x14ac:dyDescent="0.3">
      <c r="A1322" s="14"/>
      <c r="B1322" s="5"/>
      <c r="C1322" s="6"/>
      <c r="D1322" s="2"/>
      <c r="E1322" s="3"/>
      <c r="F1322" s="396"/>
      <c r="G1322" s="403"/>
      <c r="H1322" s="397"/>
    </row>
    <row r="1323" spans="1:8" x14ac:dyDescent="0.3">
      <c r="A1323" s="14"/>
      <c r="B1323" s="4" t="s">
        <v>90</v>
      </c>
      <c r="C1323" s="1" t="s">
        <v>734</v>
      </c>
      <c r="D1323" s="2"/>
      <c r="E1323" s="3" t="s">
        <v>106</v>
      </c>
      <c r="F1323" s="396">
        <v>300</v>
      </c>
      <c r="G1323" s="403"/>
      <c r="H1323" s="397"/>
    </row>
    <row r="1324" spans="1:8" x14ac:dyDescent="0.3">
      <c r="A1324" s="14"/>
      <c r="B1324" s="5"/>
      <c r="C1324" s="1"/>
      <c r="D1324" s="2"/>
      <c r="E1324" s="3"/>
      <c r="F1324" s="396"/>
      <c r="G1324" s="403"/>
      <c r="H1324" s="397"/>
    </row>
    <row r="1325" spans="1:8" x14ac:dyDescent="0.3">
      <c r="A1325" s="14"/>
      <c r="B1325" s="4" t="s">
        <v>107</v>
      </c>
      <c r="C1325" s="1" t="s">
        <v>735</v>
      </c>
      <c r="D1325" s="2"/>
      <c r="E1325" s="3" t="s">
        <v>106</v>
      </c>
      <c r="F1325" s="396">
        <v>600</v>
      </c>
      <c r="G1325" s="403"/>
      <c r="H1325" s="397"/>
    </row>
    <row r="1326" spans="1:8" x14ac:dyDescent="0.3">
      <c r="A1326" s="14"/>
      <c r="B1326" s="8"/>
      <c r="C1326" s="6"/>
      <c r="D1326" s="94"/>
      <c r="E1326" s="3"/>
      <c r="F1326" s="396"/>
      <c r="G1326" s="403"/>
      <c r="H1326" s="397"/>
    </row>
    <row r="1327" spans="1:8" x14ac:dyDescent="0.3">
      <c r="A1327" s="28">
        <v>57.05</v>
      </c>
      <c r="B1327" s="5" t="s">
        <v>736</v>
      </c>
      <c r="C1327" s="1"/>
      <c r="D1327" s="2"/>
      <c r="E1327" s="3" t="s">
        <v>170</v>
      </c>
      <c r="F1327" s="396">
        <v>2000</v>
      </c>
      <c r="G1327" s="403"/>
      <c r="H1327" s="397"/>
    </row>
    <row r="1328" spans="1:8" x14ac:dyDescent="0.3">
      <c r="A1328" s="14"/>
      <c r="B1328" s="5"/>
      <c r="C1328" s="1"/>
      <c r="D1328" s="2"/>
      <c r="E1328" s="3"/>
      <c r="F1328" s="396"/>
      <c r="G1328" s="403"/>
      <c r="H1328" s="397"/>
    </row>
    <row r="1329" spans="1:8" x14ac:dyDescent="0.3">
      <c r="A1329" s="14" t="s">
        <v>737</v>
      </c>
      <c r="B1329" s="5" t="s">
        <v>738</v>
      </c>
      <c r="C1329" s="1"/>
      <c r="D1329" s="2"/>
      <c r="E1329" s="3"/>
      <c r="F1329" s="396"/>
      <c r="G1329" s="403"/>
      <c r="H1329" s="397"/>
    </row>
    <row r="1330" spans="1:8" x14ac:dyDescent="0.3">
      <c r="A1330" s="14"/>
      <c r="B1330" s="5" t="s">
        <v>739</v>
      </c>
      <c r="C1330" s="1"/>
      <c r="D1330" s="2"/>
      <c r="E1330" s="3"/>
      <c r="F1330" s="396"/>
      <c r="G1330" s="403"/>
      <c r="H1330" s="397"/>
    </row>
    <row r="1331" spans="1:8" x14ac:dyDescent="0.3">
      <c r="A1331" s="14"/>
      <c r="B1331" s="5" t="s">
        <v>740</v>
      </c>
      <c r="C1331" s="1"/>
      <c r="D1331" s="2"/>
      <c r="E1331" s="16" t="s">
        <v>192</v>
      </c>
      <c r="F1331" s="396">
        <v>36</v>
      </c>
      <c r="G1331" s="403"/>
      <c r="H1331" s="397"/>
    </row>
    <row r="1332" spans="1:8" x14ac:dyDescent="0.3">
      <c r="A1332" s="14"/>
      <c r="B1332" s="5"/>
      <c r="C1332" s="1"/>
      <c r="D1332" s="2"/>
      <c r="E1332" s="3"/>
      <c r="F1332" s="396"/>
      <c r="G1332" s="403"/>
      <c r="H1332" s="397"/>
    </row>
    <row r="1333" spans="1:8" x14ac:dyDescent="0.3">
      <c r="A1333" s="14" t="s">
        <v>741</v>
      </c>
      <c r="B1333" s="5" t="s">
        <v>742</v>
      </c>
      <c r="C1333" s="1"/>
      <c r="D1333" s="2"/>
      <c r="E1333" s="3"/>
      <c r="F1333" s="396"/>
      <c r="G1333" s="403"/>
      <c r="H1333" s="397"/>
    </row>
    <row r="1334" spans="1:8" x14ac:dyDescent="0.3">
      <c r="A1334" s="14"/>
      <c r="B1334" s="5" t="s">
        <v>743</v>
      </c>
      <c r="C1334" s="1"/>
      <c r="D1334" s="2"/>
      <c r="E1334" s="3" t="s">
        <v>170</v>
      </c>
      <c r="F1334" s="396">
        <v>1</v>
      </c>
      <c r="G1334" s="403"/>
      <c r="H1334" s="397"/>
    </row>
    <row r="1335" spans="1:8" x14ac:dyDescent="0.3">
      <c r="A1335" s="14"/>
      <c r="B1335" s="5"/>
      <c r="C1335" s="1"/>
      <c r="D1335" s="94"/>
      <c r="E1335" s="3"/>
      <c r="F1335" s="397"/>
      <c r="G1335" s="397"/>
      <c r="H1335" s="397"/>
    </row>
    <row r="1336" spans="1:8" x14ac:dyDescent="0.3">
      <c r="A1336" s="14"/>
      <c r="B1336" s="5"/>
      <c r="C1336" s="1"/>
      <c r="D1336" s="2"/>
      <c r="E1336" s="3"/>
      <c r="F1336" s="397"/>
      <c r="G1336" s="397"/>
      <c r="H1336" s="397"/>
    </row>
    <row r="1337" spans="1:8" x14ac:dyDescent="0.3">
      <c r="A1337" s="22"/>
      <c r="B1337" s="23"/>
      <c r="C1337" s="24"/>
      <c r="D1337" s="25"/>
      <c r="E1337" s="26"/>
      <c r="F1337" s="27"/>
      <c r="G1337" s="27"/>
      <c r="H1337" s="27"/>
    </row>
    <row r="1338" spans="1:8" s="264" customFormat="1" x14ac:dyDescent="0.3">
      <c r="A1338" s="14" t="s">
        <v>744</v>
      </c>
      <c r="B1338" s="5" t="s">
        <v>72</v>
      </c>
      <c r="C1338" s="6"/>
      <c r="D1338" s="6"/>
      <c r="E1338" s="44"/>
      <c r="F1338" s="208"/>
      <c r="G1338" s="208"/>
      <c r="H1338" s="266"/>
    </row>
    <row r="1339" spans="1:8" ht="15" thickBot="1" x14ac:dyDescent="0.35">
      <c r="A1339" s="93"/>
      <c r="B1339" s="129"/>
      <c r="C1339" s="106"/>
      <c r="D1339" s="72"/>
      <c r="E1339" s="73"/>
      <c r="F1339" s="120"/>
      <c r="G1339" s="120"/>
      <c r="H1339" s="120"/>
    </row>
    <row r="1340" spans="1:8" x14ac:dyDescent="0.3">
      <c r="A1340" s="6"/>
      <c r="B1340" s="6"/>
      <c r="C1340" s="6"/>
      <c r="D1340" s="1"/>
      <c r="E1340" s="29"/>
      <c r="F1340" s="118"/>
      <c r="G1340" s="118"/>
      <c r="H1340" s="118"/>
    </row>
    <row r="1341" spans="1:8" x14ac:dyDescent="0.3">
      <c r="A1341" s="6"/>
      <c r="B1341" s="6"/>
      <c r="C1341" s="6"/>
      <c r="D1341" s="1"/>
      <c r="E1341" s="29"/>
      <c r="F1341" s="118"/>
      <c r="G1341" s="118"/>
      <c r="H1341" s="118"/>
    </row>
    <row r="1342" spans="1:8" ht="15" thickBot="1" x14ac:dyDescent="0.35">
      <c r="A1342" s="43" t="s">
        <v>0</v>
      </c>
      <c r="B1342" s="1"/>
      <c r="C1342" s="1"/>
      <c r="D1342" s="1"/>
      <c r="E1342" s="29"/>
      <c r="F1342" s="44"/>
      <c r="G1342" s="44"/>
      <c r="H1342" s="44" t="s">
        <v>745</v>
      </c>
    </row>
    <row r="1343" spans="1:8" x14ac:dyDescent="0.3">
      <c r="A1343" s="367"/>
      <c r="B1343" s="368"/>
      <c r="C1343" s="369"/>
      <c r="D1343" s="370"/>
      <c r="E1343" s="371"/>
      <c r="F1343" s="372"/>
      <c r="G1343" s="372"/>
      <c r="H1343" s="372"/>
    </row>
    <row r="1344" spans="1:8" x14ac:dyDescent="0.3">
      <c r="A1344" s="373" t="s">
        <v>2</v>
      </c>
      <c r="B1344" s="502" t="s">
        <v>3</v>
      </c>
      <c r="C1344" s="503"/>
      <c r="D1344" s="504"/>
      <c r="E1344" s="376" t="s">
        <v>4</v>
      </c>
      <c r="F1344" s="377" t="s">
        <v>6</v>
      </c>
      <c r="G1344" s="377" t="s">
        <v>5</v>
      </c>
      <c r="H1344" s="377" t="s">
        <v>7</v>
      </c>
    </row>
    <row r="1345" spans="1:8" x14ac:dyDescent="0.3">
      <c r="A1345" s="373" t="s">
        <v>8</v>
      </c>
      <c r="B1345" s="374"/>
      <c r="C1345" s="375"/>
      <c r="D1345" s="378"/>
      <c r="E1345" s="298"/>
      <c r="F1345" s="306"/>
      <c r="G1345" s="306"/>
      <c r="H1345" s="306"/>
    </row>
    <row r="1346" spans="1:8" x14ac:dyDescent="0.3">
      <c r="A1346" s="379"/>
      <c r="B1346" s="380"/>
      <c r="C1346" s="381"/>
      <c r="D1346" s="382"/>
      <c r="E1346" s="383"/>
      <c r="F1346" s="384"/>
      <c r="G1346" s="384"/>
      <c r="H1346" s="384"/>
    </row>
    <row r="1347" spans="1:8" x14ac:dyDescent="0.3">
      <c r="A1347" s="52"/>
      <c r="B1347" s="53"/>
      <c r="C1347" s="25"/>
      <c r="D1347" s="54"/>
      <c r="E1347" s="55"/>
      <c r="F1347" s="10"/>
      <c r="G1347" s="10"/>
      <c r="H1347" s="10"/>
    </row>
    <row r="1348" spans="1:8" x14ac:dyDescent="0.3">
      <c r="A1348" s="14"/>
      <c r="B1348" s="76" t="s">
        <v>746</v>
      </c>
      <c r="C1348" s="6"/>
      <c r="D1348" s="2"/>
      <c r="E1348" s="3"/>
      <c r="F1348" s="10"/>
      <c r="G1348" s="10"/>
      <c r="H1348" s="10"/>
    </row>
    <row r="1349" spans="1:8" x14ac:dyDescent="0.3">
      <c r="A1349" s="14"/>
      <c r="B1349" s="5"/>
      <c r="C1349" s="6"/>
      <c r="D1349" s="2"/>
      <c r="E1349" s="3"/>
      <c r="F1349" s="10"/>
      <c r="G1349" s="10"/>
      <c r="H1349" s="9"/>
    </row>
    <row r="1350" spans="1:8" x14ac:dyDescent="0.3">
      <c r="A1350" s="14" t="s">
        <v>747</v>
      </c>
      <c r="B1350" s="5" t="s">
        <v>748</v>
      </c>
      <c r="C1350" s="6"/>
      <c r="D1350" s="2"/>
      <c r="E1350" s="3"/>
      <c r="F1350" s="10"/>
      <c r="G1350" s="10"/>
      <c r="H1350" s="9"/>
    </row>
    <row r="1351" spans="1:8" x14ac:dyDescent="0.3">
      <c r="A1351" s="14"/>
      <c r="B1351" s="5"/>
      <c r="C1351" s="6"/>
      <c r="D1351" s="2"/>
      <c r="E1351" s="3"/>
      <c r="F1351" s="10"/>
      <c r="G1351" s="10"/>
      <c r="H1351" s="9"/>
    </row>
    <row r="1352" spans="1:8" x14ac:dyDescent="0.3">
      <c r="A1352" s="14"/>
      <c r="B1352" s="4" t="s">
        <v>15</v>
      </c>
      <c r="C1352" s="1" t="s">
        <v>749</v>
      </c>
      <c r="D1352" s="2"/>
      <c r="E1352" s="3" t="s">
        <v>106</v>
      </c>
      <c r="F1352" s="396">
        <v>51300</v>
      </c>
      <c r="G1352" s="403"/>
      <c r="H1352" s="397"/>
    </row>
    <row r="1353" spans="1:8" x14ac:dyDescent="0.3">
      <c r="A1353" s="14"/>
      <c r="B1353" s="5"/>
      <c r="C1353" s="1"/>
      <c r="D1353" s="2"/>
      <c r="E1353" s="3"/>
      <c r="F1353" s="396"/>
      <c r="G1353" s="403"/>
      <c r="H1353" s="397"/>
    </row>
    <row r="1354" spans="1:8" x14ac:dyDescent="0.3">
      <c r="A1354" s="14"/>
      <c r="B1354" s="4" t="s">
        <v>18</v>
      </c>
      <c r="C1354" s="1" t="s">
        <v>750</v>
      </c>
      <c r="D1354" s="2"/>
      <c r="E1354" s="3" t="s">
        <v>106</v>
      </c>
      <c r="F1354" s="396">
        <v>5700</v>
      </c>
      <c r="G1354" s="403"/>
      <c r="H1354" s="397"/>
    </row>
    <row r="1355" spans="1:8" x14ac:dyDescent="0.3">
      <c r="A1355" s="14"/>
      <c r="B1355" s="5"/>
      <c r="C1355" s="6"/>
      <c r="D1355" s="2"/>
      <c r="E1355" s="3"/>
      <c r="F1355" s="396"/>
      <c r="G1355" s="403"/>
      <c r="H1355" s="397"/>
    </row>
    <row r="1356" spans="1:8" x14ac:dyDescent="0.3">
      <c r="A1356" s="14"/>
      <c r="B1356" s="5"/>
      <c r="C1356" s="6"/>
      <c r="D1356" s="2"/>
      <c r="E1356" s="3"/>
      <c r="F1356" s="396"/>
      <c r="G1356" s="403"/>
      <c r="H1356" s="397"/>
    </row>
    <row r="1357" spans="1:8" x14ac:dyDescent="0.3">
      <c r="A1357" s="14" t="s">
        <v>751</v>
      </c>
      <c r="B1357" s="5" t="s">
        <v>752</v>
      </c>
      <c r="C1357" s="6"/>
      <c r="D1357" s="2"/>
      <c r="E1357" s="3"/>
      <c r="F1357" s="396"/>
      <c r="G1357" s="403"/>
      <c r="H1357" s="397"/>
    </row>
    <row r="1358" spans="1:8" x14ac:dyDescent="0.3">
      <c r="A1358" s="14"/>
      <c r="B1358" s="5" t="s">
        <v>753</v>
      </c>
      <c r="C1358" s="6"/>
      <c r="D1358" s="2"/>
      <c r="E1358" s="3"/>
      <c r="F1358" s="396"/>
      <c r="G1358" s="403"/>
      <c r="H1358" s="397"/>
    </row>
    <row r="1359" spans="1:8" x14ac:dyDescent="0.3">
      <c r="A1359" s="14"/>
      <c r="B1359" s="5"/>
      <c r="C1359" s="6"/>
      <c r="D1359" s="2"/>
      <c r="E1359" s="3"/>
      <c r="F1359" s="396"/>
      <c r="G1359" s="403"/>
      <c r="H1359" s="397"/>
    </row>
    <row r="1360" spans="1:8" x14ac:dyDescent="0.3">
      <c r="A1360" s="14"/>
      <c r="B1360" s="4" t="s">
        <v>15</v>
      </c>
      <c r="C1360" s="1" t="s">
        <v>754</v>
      </c>
      <c r="D1360" s="2"/>
      <c r="E1360" s="3" t="s">
        <v>755</v>
      </c>
      <c r="F1360" s="396">
        <v>80</v>
      </c>
      <c r="G1360" s="403"/>
      <c r="H1360" s="397"/>
    </row>
    <row r="1361" spans="1:8" x14ac:dyDescent="0.3">
      <c r="A1361" s="14"/>
      <c r="B1361" s="5"/>
      <c r="C1361" s="1"/>
      <c r="D1361" s="2"/>
      <c r="E1361" s="3"/>
      <c r="F1361" s="396"/>
      <c r="G1361" s="403"/>
      <c r="H1361" s="397"/>
    </row>
    <row r="1362" spans="1:8" x14ac:dyDescent="0.3">
      <c r="A1362" s="14"/>
      <c r="B1362" s="4" t="s">
        <v>18</v>
      </c>
      <c r="C1362" s="1" t="s">
        <v>756</v>
      </c>
      <c r="D1362" s="2"/>
      <c r="E1362" s="3" t="s">
        <v>755</v>
      </c>
      <c r="F1362" s="396">
        <v>100</v>
      </c>
      <c r="G1362" s="403"/>
      <c r="H1362" s="397"/>
    </row>
    <row r="1363" spans="1:8" x14ac:dyDescent="0.3">
      <c r="A1363" s="14"/>
      <c r="B1363" s="5"/>
      <c r="C1363" s="6"/>
      <c r="D1363" s="2"/>
      <c r="E1363" s="3"/>
      <c r="F1363" s="396"/>
      <c r="G1363" s="403"/>
      <c r="H1363" s="397"/>
    </row>
    <row r="1364" spans="1:8" x14ac:dyDescent="0.3">
      <c r="A1364" s="14"/>
      <c r="B1364" s="5"/>
      <c r="C1364" s="6"/>
      <c r="D1364" s="2"/>
      <c r="E1364" s="3"/>
      <c r="F1364" s="396"/>
      <c r="G1364" s="403"/>
      <c r="H1364" s="397"/>
    </row>
    <row r="1365" spans="1:8" x14ac:dyDescent="0.3">
      <c r="A1365" s="14" t="s">
        <v>757</v>
      </c>
      <c r="B1365" s="5" t="s">
        <v>758</v>
      </c>
      <c r="C1365" s="6"/>
      <c r="D1365" s="2"/>
      <c r="E1365" s="3"/>
      <c r="F1365" s="396"/>
      <c r="G1365" s="403"/>
      <c r="H1365" s="397"/>
    </row>
    <row r="1366" spans="1:8" x14ac:dyDescent="0.3">
      <c r="A1366" s="14"/>
      <c r="B1366" s="5"/>
      <c r="C1366" s="6"/>
      <c r="D1366" s="2"/>
      <c r="E1366" s="3"/>
      <c r="F1366" s="396"/>
      <c r="G1366" s="403"/>
      <c r="H1366" s="397"/>
    </row>
    <row r="1367" spans="1:8" x14ac:dyDescent="0.3">
      <c r="A1367" s="14"/>
      <c r="B1367" s="4" t="s">
        <v>15</v>
      </c>
      <c r="C1367" s="1" t="s">
        <v>759</v>
      </c>
      <c r="D1367" s="2"/>
      <c r="E1367" s="3" t="s">
        <v>253</v>
      </c>
      <c r="F1367" s="396">
        <v>8</v>
      </c>
      <c r="G1367" s="403"/>
      <c r="H1367" s="397"/>
    </row>
    <row r="1368" spans="1:8" x14ac:dyDescent="0.3">
      <c r="A1368" s="14"/>
      <c r="B1368" s="5"/>
      <c r="C1368" s="1"/>
      <c r="D1368" s="2"/>
      <c r="E1368" s="3"/>
      <c r="F1368" s="396"/>
      <c r="G1368" s="403"/>
      <c r="H1368" s="397"/>
    </row>
    <row r="1369" spans="1:8" x14ac:dyDescent="0.3">
      <c r="A1369" s="14"/>
      <c r="B1369" s="4" t="s">
        <v>18</v>
      </c>
      <c r="C1369" s="1" t="s">
        <v>760</v>
      </c>
      <c r="D1369" s="2"/>
      <c r="E1369" s="3" t="s">
        <v>253</v>
      </c>
      <c r="F1369" s="396">
        <v>8</v>
      </c>
      <c r="G1369" s="403"/>
      <c r="H1369" s="397"/>
    </row>
    <row r="1370" spans="1:8" x14ac:dyDescent="0.3">
      <c r="A1370" s="14"/>
      <c r="B1370" s="5"/>
      <c r="C1370" s="1"/>
      <c r="D1370" s="2"/>
      <c r="E1370" s="3"/>
      <c r="F1370" s="396"/>
      <c r="G1370" s="403"/>
      <c r="H1370" s="397"/>
    </row>
    <row r="1371" spans="1:8" x14ac:dyDescent="0.3">
      <c r="A1371" s="14"/>
      <c r="B1371" s="4" t="s">
        <v>39</v>
      </c>
      <c r="C1371" s="1" t="s">
        <v>761</v>
      </c>
      <c r="D1371" s="2"/>
      <c r="E1371" s="3"/>
      <c r="F1371" s="396"/>
      <c r="G1371" s="403"/>
      <c r="H1371" s="397"/>
    </row>
    <row r="1372" spans="1:8" x14ac:dyDescent="0.3">
      <c r="A1372" s="14"/>
      <c r="B1372" s="5"/>
      <c r="C1372" s="1" t="s">
        <v>762</v>
      </c>
      <c r="D1372" s="2"/>
      <c r="E1372" s="3"/>
      <c r="F1372" s="396"/>
      <c r="G1372" s="403"/>
      <c r="H1372" s="397"/>
    </row>
    <row r="1373" spans="1:8" x14ac:dyDescent="0.3">
      <c r="A1373" s="14"/>
      <c r="B1373" s="5"/>
      <c r="C1373" s="6"/>
      <c r="D1373" s="2"/>
      <c r="E1373" s="3"/>
      <c r="F1373" s="396"/>
      <c r="G1373" s="403"/>
      <c r="H1373" s="397"/>
    </row>
    <row r="1374" spans="1:8" x14ac:dyDescent="0.3">
      <c r="A1374" s="14"/>
      <c r="B1374" s="5"/>
      <c r="C1374" s="1" t="s">
        <v>182</v>
      </c>
      <c r="D1374" s="2" t="s">
        <v>763</v>
      </c>
      <c r="E1374" s="3"/>
      <c r="F1374" s="396"/>
      <c r="G1374" s="403"/>
      <c r="H1374" s="397"/>
    </row>
    <row r="1375" spans="1:8" x14ac:dyDescent="0.3">
      <c r="A1375" s="14"/>
      <c r="B1375" s="5"/>
      <c r="C1375" s="6"/>
      <c r="D1375" s="2" t="s">
        <v>764</v>
      </c>
      <c r="E1375" s="3"/>
      <c r="F1375" s="396"/>
      <c r="G1375" s="403"/>
      <c r="H1375" s="397"/>
    </row>
    <row r="1376" spans="1:8" x14ac:dyDescent="0.3">
      <c r="A1376" s="14"/>
      <c r="B1376" s="5"/>
      <c r="C1376" s="6"/>
      <c r="D1376" s="2" t="s">
        <v>765</v>
      </c>
      <c r="E1376" s="3" t="s">
        <v>197</v>
      </c>
      <c r="F1376" s="396">
        <v>4275</v>
      </c>
      <c r="G1376" s="403"/>
      <c r="H1376" s="397"/>
    </row>
    <row r="1377" spans="1:8" x14ac:dyDescent="0.3">
      <c r="A1377" s="14"/>
      <c r="B1377" s="5"/>
      <c r="C1377" s="6"/>
      <c r="D1377" s="2"/>
      <c r="E1377" s="3"/>
      <c r="F1377" s="396"/>
      <c r="G1377" s="403"/>
      <c r="H1377" s="397"/>
    </row>
    <row r="1378" spans="1:8" x14ac:dyDescent="0.3">
      <c r="A1378" s="14"/>
      <c r="B1378" s="5"/>
      <c r="C1378" s="1" t="s">
        <v>184</v>
      </c>
      <c r="D1378" s="2" t="s">
        <v>766</v>
      </c>
      <c r="E1378" s="3"/>
      <c r="F1378" s="396"/>
      <c r="G1378" s="403"/>
      <c r="H1378" s="397"/>
    </row>
    <row r="1379" spans="1:8" x14ac:dyDescent="0.3">
      <c r="A1379" s="14"/>
      <c r="B1379" s="5"/>
      <c r="C1379" s="6"/>
      <c r="D1379" s="2" t="s">
        <v>767</v>
      </c>
      <c r="E1379" s="3" t="s">
        <v>197</v>
      </c>
      <c r="F1379" s="396">
        <v>4275</v>
      </c>
      <c r="G1379" s="403"/>
      <c r="H1379" s="397"/>
    </row>
    <row r="1380" spans="1:8" x14ac:dyDescent="0.3">
      <c r="A1380" s="14"/>
      <c r="B1380" s="5"/>
      <c r="C1380" s="6"/>
      <c r="D1380" s="2"/>
      <c r="E1380" s="3"/>
      <c r="F1380" s="396"/>
      <c r="G1380" s="403"/>
      <c r="H1380" s="397"/>
    </row>
    <row r="1381" spans="1:8" x14ac:dyDescent="0.3">
      <c r="A1381" s="14"/>
      <c r="B1381" s="4" t="s">
        <v>90</v>
      </c>
      <c r="C1381" s="1" t="s">
        <v>768</v>
      </c>
      <c r="D1381" s="2"/>
      <c r="E1381" s="3"/>
      <c r="F1381" s="396"/>
      <c r="G1381" s="403"/>
      <c r="H1381" s="397"/>
    </row>
    <row r="1382" spans="1:8" x14ac:dyDescent="0.3">
      <c r="A1382" s="14"/>
      <c r="B1382" s="5"/>
      <c r="C1382" s="1" t="s">
        <v>769</v>
      </c>
      <c r="D1382" s="2"/>
      <c r="E1382" s="3"/>
      <c r="F1382" s="396"/>
      <c r="G1382" s="403"/>
      <c r="H1382" s="397"/>
    </row>
    <row r="1383" spans="1:8" x14ac:dyDescent="0.3">
      <c r="A1383" s="14"/>
      <c r="B1383" s="5"/>
      <c r="C1383" s="1" t="s">
        <v>770</v>
      </c>
      <c r="D1383" s="2"/>
      <c r="E1383" s="3" t="s">
        <v>197</v>
      </c>
      <c r="F1383" s="396">
        <v>4500</v>
      </c>
      <c r="G1383" s="403"/>
      <c r="H1383" s="397"/>
    </row>
    <row r="1384" spans="1:8" x14ac:dyDescent="0.3">
      <c r="A1384" s="14"/>
      <c r="B1384" s="5"/>
      <c r="C1384" s="6"/>
      <c r="D1384" s="2"/>
      <c r="E1384" s="3"/>
      <c r="F1384" s="396"/>
      <c r="G1384" s="403"/>
      <c r="H1384" s="397"/>
    </row>
    <row r="1385" spans="1:8" x14ac:dyDescent="0.3">
      <c r="A1385" s="14"/>
      <c r="B1385" s="4" t="s">
        <v>107</v>
      </c>
      <c r="C1385" s="1" t="s">
        <v>771</v>
      </c>
      <c r="D1385" s="2"/>
      <c r="E1385" s="3"/>
      <c r="F1385" s="396"/>
      <c r="G1385" s="403"/>
      <c r="H1385" s="397"/>
    </row>
    <row r="1386" spans="1:8" x14ac:dyDescent="0.3">
      <c r="A1386" s="14"/>
      <c r="B1386" s="5"/>
      <c r="C1386" s="1" t="s">
        <v>772</v>
      </c>
      <c r="D1386" s="2"/>
      <c r="E1386" s="3"/>
      <c r="F1386" s="396"/>
      <c r="G1386" s="403"/>
      <c r="H1386" s="397"/>
    </row>
    <row r="1387" spans="1:8" x14ac:dyDescent="0.3">
      <c r="A1387" s="14"/>
      <c r="B1387" s="5"/>
      <c r="C1387" s="6"/>
      <c r="D1387" s="2"/>
      <c r="E1387" s="3"/>
      <c r="F1387" s="396"/>
      <c r="G1387" s="403"/>
      <c r="H1387" s="397"/>
    </row>
    <row r="1388" spans="1:8" x14ac:dyDescent="0.3">
      <c r="A1388" s="14"/>
      <c r="B1388" s="5"/>
      <c r="C1388" s="1" t="s">
        <v>182</v>
      </c>
      <c r="D1388" s="2" t="s">
        <v>773</v>
      </c>
      <c r="E1388" s="3" t="s">
        <v>415</v>
      </c>
      <c r="F1388" s="396">
        <v>7</v>
      </c>
      <c r="G1388" s="403"/>
      <c r="H1388" s="397"/>
    </row>
    <row r="1389" spans="1:8" x14ac:dyDescent="0.3">
      <c r="A1389" s="14"/>
      <c r="B1389" s="5"/>
      <c r="C1389" s="6"/>
      <c r="D1389" s="2"/>
      <c r="E1389" s="3"/>
      <c r="F1389" s="396"/>
      <c r="G1389" s="403"/>
      <c r="H1389" s="397"/>
    </row>
    <row r="1390" spans="1:8" x14ac:dyDescent="0.3">
      <c r="A1390" s="14"/>
      <c r="B1390" s="5"/>
      <c r="C1390" s="1" t="s">
        <v>184</v>
      </c>
      <c r="D1390" s="2" t="s">
        <v>774</v>
      </c>
      <c r="E1390" s="3" t="s">
        <v>415</v>
      </c>
      <c r="F1390" s="396">
        <v>1</v>
      </c>
      <c r="G1390" s="403"/>
      <c r="H1390" s="397"/>
    </row>
    <row r="1391" spans="1:8" x14ac:dyDescent="0.3">
      <c r="A1391" s="14"/>
      <c r="B1391" s="5"/>
      <c r="C1391" s="6"/>
      <c r="D1391" s="2"/>
      <c r="E1391" s="3"/>
      <c r="F1391" s="396"/>
      <c r="G1391" s="403"/>
      <c r="H1391" s="397"/>
    </row>
    <row r="1392" spans="1:8" x14ac:dyDescent="0.3">
      <c r="A1392" s="14"/>
      <c r="B1392" s="5"/>
      <c r="C1392" s="1" t="s">
        <v>142</v>
      </c>
      <c r="D1392" s="2" t="s">
        <v>775</v>
      </c>
      <c r="E1392" s="3" t="s">
        <v>415</v>
      </c>
      <c r="F1392" s="396"/>
      <c r="G1392" s="403"/>
      <c r="H1392" s="397"/>
    </row>
    <row r="1393" spans="1:8" x14ac:dyDescent="0.3">
      <c r="A1393" s="14"/>
      <c r="B1393" s="5"/>
      <c r="C1393" s="6"/>
      <c r="D1393" s="2"/>
      <c r="E1393" s="3"/>
      <c r="F1393" s="396"/>
      <c r="G1393" s="403"/>
      <c r="H1393" s="397"/>
    </row>
    <row r="1394" spans="1:8" x14ac:dyDescent="0.3">
      <c r="A1394" s="14"/>
      <c r="B1394" s="5"/>
      <c r="C1394" s="1" t="s">
        <v>148</v>
      </c>
      <c r="D1394" s="2" t="s">
        <v>776</v>
      </c>
      <c r="E1394" s="3" t="s">
        <v>415</v>
      </c>
      <c r="F1394" s="396"/>
      <c r="G1394" s="403"/>
      <c r="H1394" s="397"/>
    </row>
    <row r="1395" spans="1:8" x14ac:dyDescent="0.3">
      <c r="A1395" s="14"/>
      <c r="B1395" s="5"/>
      <c r="C1395" s="6"/>
      <c r="D1395" s="2"/>
      <c r="E1395" s="3"/>
      <c r="F1395" s="396"/>
      <c r="G1395" s="403"/>
      <c r="H1395" s="397"/>
    </row>
    <row r="1396" spans="1:8" x14ac:dyDescent="0.3">
      <c r="A1396" s="14"/>
      <c r="B1396" s="5"/>
      <c r="C1396" s="1" t="s">
        <v>151</v>
      </c>
      <c r="D1396" s="2" t="s">
        <v>777</v>
      </c>
      <c r="E1396" s="3" t="s">
        <v>415</v>
      </c>
      <c r="F1396" s="396"/>
      <c r="G1396" s="403"/>
      <c r="H1396" s="397"/>
    </row>
    <row r="1397" spans="1:8" x14ac:dyDescent="0.3">
      <c r="A1397" s="14"/>
      <c r="B1397" s="5"/>
      <c r="C1397" s="6"/>
      <c r="D1397" s="2"/>
      <c r="E1397" s="3"/>
      <c r="F1397" s="396"/>
      <c r="G1397" s="403"/>
      <c r="H1397" s="397"/>
    </row>
    <row r="1398" spans="1:8" x14ac:dyDescent="0.3">
      <c r="A1398" s="14"/>
      <c r="B1398" s="5"/>
      <c r="C1398" s="1" t="s">
        <v>124</v>
      </c>
      <c r="D1398" s="2" t="s">
        <v>778</v>
      </c>
      <c r="E1398" s="3" t="s">
        <v>415</v>
      </c>
      <c r="F1398" s="396"/>
      <c r="G1398" s="403"/>
      <c r="H1398" s="397"/>
    </row>
    <row r="1399" spans="1:8" x14ac:dyDescent="0.3">
      <c r="A1399" s="17"/>
      <c r="B1399" s="18"/>
      <c r="C1399" s="19"/>
      <c r="D1399" s="20"/>
      <c r="E1399" s="21"/>
      <c r="F1399" s="402"/>
      <c r="G1399" s="387"/>
      <c r="H1399" s="397"/>
    </row>
    <row r="1400" spans="1:8" x14ac:dyDescent="0.3">
      <c r="A1400" s="22"/>
      <c r="B1400" s="23"/>
      <c r="C1400" s="24"/>
      <c r="D1400" s="25"/>
      <c r="E1400" s="26"/>
      <c r="F1400" s="27"/>
      <c r="G1400" s="27"/>
      <c r="H1400" s="27"/>
    </row>
    <row r="1401" spans="1:8" s="264" customFormat="1" x14ac:dyDescent="0.3">
      <c r="A1401" s="14" t="s">
        <v>779</v>
      </c>
      <c r="B1401" s="5" t="s">
        <v>45</v>
      </c>
      <c r="C1401" s="6"/>
      <c r="D1401" s="6"/>
      <c r="E1401" s="44"/>
      <c r="F1401" s="208"/>
      <c r="G1401" s="208"/>
      <c r="H1401" s="266"/>
    </row>
    <row r="1402" spans="1:8" ht="15" thickBot="1" x14ac:dyDescent="0.35">
      <c r="A1402" s="70"/>
      <c r="B1402" s="71"/>
      <c r="C1402" s="72"/>
      <c r="D1402" s="72"/>
      <c r="E1402" s="73"/>
      <c r="F1402" s="120"/>
      <c r="G1402" s="120"/>
      <c r="H1402" s="120"/>
    </row>
    <row r="1403" spans="1:8" x14ac:dyDescent="0.3">
      <c r="A1403" s="1"/>
      <c r="B1403" s="1"/>
      <c r="C1403" s="1"/>
      <c r="D1403" s="1"/>
      <c r="E1403" s="29"/>
      <c r="F1403" s="118"/>
      <c r="G1403" s="118"/>
      <c r="H1403" s="118"/>
    </row>
    <row r="1404" spans="1:8" x14ac:dyDescent="0.3">
      <c r="A1404" s="1"/>
      <c r="B1404" s="1"/>
      <c r="C1404" s="1"/>
      <c r="D1404" s="1"/>
      <c r="E1404" s="29"/>
      <c r="F1404" s="118"/>
      <c r="G1404" s="118"/>
      <c r="H1404" s="118"/>
    </row>
    <row r="1405" spans="1:8" ht="15" thickBot="1" x14ac:dyDescent="0.35">
      <c r="A1405" s="43" t="s">
        <v>0</v>
      </c>
      <c r="B1405" s="6"/>
      <c r="C1405" s="6"/>
      <c r="D1405" s="1"/>
      <c r="E1405" s="29"/>
      <c r="F1405" s="40"/>
      <c r="G1405" s="40"/>
      <c r="H1405" s="40" t="s">
        <v>745</v>
      </c>
    </row>
    <row r="1406" spans="1:8" x14ac:dyDescent="0.3">
      <c r="A1406" s="367"/>
      <c r="B1406" s="368"/>
      <c r="C1406" s="369"/>
      <c r="D1406" s="370"/>
      <c r="E1406" s="371"/>
      <c r="F1406" s="372"/>
      <c r="G1406" s="372"/>
      <c r="H1406" s="372"/>
    </row>
    <row r="1407" spans="1:8" x14ac:dyDescent="0.3">
      <c r="A1407" s="373" t="s">
        <v>2</v>
      </c>
      <c r="B1407" s="502" t="s">
        <v>3</v>
      </c>
      <c r="C1407" s="503"/>
      <c r="D1407" s="504"/>
      <c r="E1407" s="376" t="s">
        <v>4</v>
      </c>
      <c r="F1407" s="377" t="s">
        <v>6</v>
      </c>
      <c r="G1407" s="377" t="s">
        <v>5</v>
      </c>
      <c r="H1407" s="377" t="s">
        <v>7</v>
      </c>
    </row>
    <row r="1408" spans="1:8" x14ac:dyDescent="0.3">
      <c r="A1408" s="373" t="s">
        <v>8</v>
      </c>
      <c r="B1408" s="374"/>
      <c r="C1408" s="375"/>
      <c r="D1408" s="378"/>
      <c r="E1408" s="298"/>
      <c r="F1408" s="306"/>
      <c r="G1408" s="306"/>
      <c r="H1408" s="306"/>
    </row>
    <row r="1409" spans="1:8" x14ac:dyDescent="0.3">
      <c r="A1409" s="379"/>
      <c r="B1409" s="380"/>
      <c r="C1409" s="381"/>
      <c r="D1409" s="382"/>
      <c r="E1409" s="383"/>
      <c r="F1409" s="384"/>
      <c r="G1409" s="384"/>
      <c r="H1409" s="384"/>
    </row>
    <row r="1410" spans="1:8" x14ac:dyDescent="0.3">
      <c r="A1410" s="52"/>
      <c r="B1410" s="53"/>
      <c r="C1410" s="25"/>
      <c r="D1410" s="25"/>
      <c r="E1410" s="26"/>
      <c r="F1410" s="27"/>
      <c r="G1410" s="27"/>
      <c r="H1410" s="27"/>
    </row>
    <row r="1411" spans="1:8" x14ac:dyDescent="0.3">
      <c r="A1411" s="12"/>
      <c r="B1411" s="4" t="s">
        <v>46</v>
      </c>
      <c r="C1411" s="1"/>
      <c r="D1411" s="1"/>
      <c r="E1411" s="29"/>
      <c r="F1411" s="30"/>
      <c r="G1411" s="30"/>
      <c r="H1411" s="9"/>
    </row>
    <row r="1412" spans="1:8" x14ac:dyDescent="0.3">
      <c r="A1412" s="84"/>
      <c r="B1412" s="89"/>
      <c r="C1412" s="90"/>
      <c r="D1412" s="90"/>
      <c r="E1412" s="51"/>
      <c r="F1412" s="122"/>
      <c r="G1412" s="122"/>
      <c r="H1412" s="91"/>
    </row>
    <row r="1413" spans="1:8" x14ac:dyDescent="0.3">
      <c r="A1413" s="52"/>
      <c r="B1413" s="53"/>
      <c r="C1413" s="25"/>
      <c r="D1413" s="54"/>
      <c r="E1413" s="55"/>
      <c r="F1413" s="10"/>
      <c r="G1413" s="10"/>
      <c r="H1413" s="9"/>
    </row>
    <row r="1414" spans="1:8" x14ac:dyDescent="0.3">
      <c r="A1414" s="14"/>
      <c r="B1414" s="5"/>
      <c r="C1414" s="6"/>
      <c r="D1414" s="2"/>
      <c r="E1414" s="3"/>
      <c r="F1414" s="9"/>
      <c r="G1414" s="9"/>
      <c r="H1414" s="9"/>
    </row>
    <row r="1415" spans="1:8" x14ac:dyDescent="0.3">
      <c r="A1415" s="14"/>
      <c r="B1415" s="4" t="s">
        <v>109</v>
      </c>
      <c r="C1415" s="1" t="s">
        <v>780</v>
      </c>
      <c r="D1415" s="2"/>
      <c r="E1415" s="3" t="s">
        <v>197</v>
      </c>
      <c r="F1415" s="396">
        <v>4275</v>
      </c>
      <c r="G1415" s="403"/>
      <c r="H1415" s="397"/>
    </row>
    <row r="1416" spans="1:8" x14ac:dyDescent="0.3">
      <c r="A1416" s="14"/>
      <c r="B1416" s="5"/>
      <c r="C1416" s="6"/>
      <c r="D1416" s="2"/>
      <c r="E1416" s="3"/>
      <c r="F1416" s="33"/>
      <c r="G1416" s="32"/>
      <c r="H1416" s="9"/>
    </row>
    <row r="1417" spans="1:8" x14ac:dyDescent="0.3">
      <c r="A1417" s="14"/>
      <c r="B1417" s="5"/>
      <c r="C1417" s="6"/>
      <c r="D1417" s="2"/>
      <c r="E1417" s="3"/>
      <c r="F1417" s="33"/>
      <c r="G1417" s="32"/>
      <c r="H1417" s="9"/>
    </row>
    <row r="1418" spans="1:8" x14ac:dyDescent="0.3">
      <c r="A1418" s="14" t="s">
        <v>781</v>
      </c>
      <c r="B1418" s="5" t="s">
        <v>782</v>
      </c>
      <c r="C1418" s="6"/>
      <c r="D1418" s="2"/>
      <c r="E1418" s="3"/>
      <c r="F1418" s="33"/>
      <c r="G1418" s="32"/>
      <c r="H1418" s="9"/>
    </row>
    <row r="1419" spans="1:8" x14ac:dyDescent="0.3">
      <c r="A1419" s="14"/>
      <c r="B1419" s="5"/>
      <c r="C1419" s="6"/>
      <c r="D1419" s="2"/>
      <c r="E1419" s="3"/>
      <c r="F1419" s="33"/>
      <c r="G1419" s="32"/>
      <c r="H1419" s="9"/>
    </row>
    <row r="1420" spans="1:8" x14ac:dyDescent="0.3">
      <c r="A1420" s="14"/>
      <c r="B1420" s="4" t="s">
        <v>39</v>
      </c>
      <c r="C1420" s="1" t="s">
        <v>783</v>
      </c>
      <c r="D1420" s="2"/>
      <c r="E1420" s="3"/>
      <c r="F1420" s="33"/>
      <c r="G1420" s="32"/>
      <c r="H1420" s="9"/>
    </row>
    <row r="1421" spans="1:8" x14ac:dyDescent="0.3">
      <c r="A1421" s="14"/>
      <c r="B1421" s="5"/>
      <c r="C1421" s="6"/>
      <c r="D1421" s="2"/>
      <c r="E1421" s="3"/>
      <c r="F1421" s="33"/>
      <c r="G1421" s="32"/>
      <c r="H1421" s="9"/>
    </row>
    <row r="1422" spans="1:8" x14ac:dyDescent="0.3">
      <c r="A1422" s="14"/>
      <c r="B1422" s="5"/>
      <c r="C1422" s="1" t="s">
        <v>182</v>
      </c>
      <c r="D1422" s="2" t="s">
        <v>784</v>
      </c>
      <c r="E1422" s="3"/>
      <c r="F1422" s="33"/>
      <c r="G1422" s="32"/>
      <c r="H1422" s="9"/>
    </row>
    <row r="1423" spans="1:8" x14ac:dyDescent="0.3">
      <c r="A1423" s="14"/>
      <c r="B1423" s="5"/>
      <c r="C1423" s="6"/>
      <c r="D1423" s="2" t="s">
        <v>785</v>
      </c>
      <c r="E1423" s="3" t="s">
        <v>361</v>
      </c>
      <c r="F1423" s="396">
        <v>400</v>
      </c>
      <c r="G1423" s="403"/>
      <c r="H1423" s="397"/>
    </row>
    <row r="1424" spans="1:8" x14ac:dyDescent="0.3">
      <c r="A1424" s="14"/>
      <c r="B1424" s="5"/>
      <c r="C1424" s="6"/>
      <c r="D1424" s="2"/>
      <c r="E1424" s="3"/>
      <c r="F1424" s="396"/>
      <c r="G1424" s="403"/>
      <c r="H1424" s="397"/>
    </row>
    <row r="1425" spans="1:8" x14ac:dyDescent="0.3">
      <c r="A1425" s="14"/>
      <c r="B1425" s="5"/>
      <c r="C1425" s="1" t="s">
        <v>184</v>
      </c>
      <c r="D1425" s="2" t="s">
        <v>786</v>
      </c>
      <c r="E1425" s="3" t="s">
        <v>361</v>
      </c>
      <c r="F1425" s="396"/>
      <c r="G1425" s="403"/>
      <c r="H1425" s="397"/>
    </row>
    <row r="1426" spans="1:8" x14ac:dyDescent="0.3">
      <c r="A1426" s="14"/>
      <c r="B1426" s="5"/>
      <c r="C1426" s="6"/>
      <c r="D1426" s="2"/>
      <c r="E1426" s="3"/>
      <c r="F1426" s="396"/>
      <c r="G1426" s="403"/>
      <c r="H1426" s="397"/>
    </row>
    <row r="1427" spans="1:8" x14ac:dyDescent="0.3">
      <c r="A1427" s="14"/>
      <c r="B1427" s="5"/>
      <c r="C1427" s="1" t="s">
        <v>142</v>
      </c>
      <c r="D1427" s="2" t="s">
        <v>787</v>
      </c>
      <c r="E1427" s="3" t="s">
        <v>253</v>
      </c>
      <c r="F1427" s="396">
        <v>8</v>
      </c>
      <c r="G1427" s="403"/>
      <c r="H1427" s="397"/>
    </row>
    <row r="1428" spans="1:8" x14ac:dyDescent="0.3">
      <c r="A1428" s="14"/>
      <c r="B1428" s="5"/>
      <c r="C1428" s="6"/>
      <c r="D1428" s="2"/>
      <c r="E1428" s="3"/>
      <c r="F1428" s="396"/>
      <c r="G1428" s="403"/>
      <c r="H1428" s="397"/>
    </row>
    <row r="1429" spans="1:8" x14ac:dyDescent="0.3">
      <c r="A1429" s="14"/>
      <c r="B1429" s="5"/>
      <c r="C1429" s="6"/>
      <c r="D1429" s="2"/>
      <c r="E1429" s="3"/>
      <c r="F1429" s="402"/>
      <c r="G1429" s="387"/>
      <c r="H1429" s="397"/>
    </row>
    <row r="1430" spans="1:8" x14ac:dyDescent="0.3">
      <c r="A1430" s="14" t="s">
        <v>788</v>
      </c>
      <c r="B1430" s="5" t="s">
        <v>789</v>
      </c>
      <c r="C1430" s="1"/>
      <c r="D1430" s="2"/>
      <c r="E1430" s="3" t="s">
        <v>539</v>
      </c>
      <c r="F1430" s="402">
        <v>1</v>
      </c>
      <c r="G1430" s="387">
        <v>300000</v>
      </c>
      <c r="H1430" s="397">
        <f>+G1430</f>
        <v>300000</v>
      </c>
    </row>
    <row r="1431" spans="1:8" x14ac:dyDescent="0.3">
      <c r="A1431" s="14"/>
      <c r="B1431" s="36"/>
      <c r="C1431" s="1"/>
      <c r="D1431" s="2"/>
      <c r="E1431" s="3"/>
      <c r="F1431" s="397"/>
      <c r="G1431" s="397"/>
      <c r="H1431" s="397"/>
    </row>
    <row r="1432" spans="1:8" x14ac:dyDescent="0.3">
      <c r="A1432" s="28">
        <v>58.11</v>
      </c>
      <c r="B1432" s="1" t="s">
        <v>790</v>
      </c>
      <c r="C1432" s="1"/>
      <c r="D1432" s="2"/>
      <c r="E1432" s="3" t="s">
        <v>21</v>
      </c>
      <c r="F1432" s="389">
        <f>+H1430</f>
        <v>300000</v>
      </c>
      <c r="G1432" s="389"/>
      <c r="H1432" s="397"/>
    </row>
    <row r="1433" spans="1:8" x14ac:dyDescent="0.3">
      <c r="A1433" s="14"/>
      <c r="B1433" s="36"/>
      <c r="C1433" s="66"/>
      <c r="D1433" s="61"/>
      <c r="E1433" s="29"/>
      <c r="F1433" s="409"/>
      <c r="G1433" s="409"/>
      <c r="H1433" s="409"/>
    </row>
    <row r="1434" spans="1:8" x14ac:dyDescent="0.3">
      <c r="A1434" s="22"/>
      <c r="B1434" s="23"/>
      <c r="C1434" s="24"/>
      <c r="D1434" s="25"/>
      <c r="E1434" s="26"/>
      <c r="F1434" s="27"/>
      <c r="G1434" s="27"/>
      <c r="H1434" s="27"/>
    </row>
    <row r="1435" spans="1:8" s="264" customFormat="1" x14ac:dyDescent="0.3">
      <c r="A1435" s="14" t="s">
        <v>779</v>
      </c>
      <c r="B1435" s="5" t="s">
        <v>72</v>
      </c>
      <c r="C1435" s="6"/>
      <c r="D1435" s="6"/>
      <c r="E1435" s="44"/>
      <c r="F1435" s="208"/>
      <c r="G1435" s="208"/>
      <c r="H1435" s="266"/>
    </row>
    <row r="1436" spans="1:8" ht="15" thickBot="1" x14ac:dyDescent="0.35">
      <c r="A1436" s="70"/>
      <c r="B1436" s="71"/>
      <c r="C1436" s="72"/>
      <c r="D1436" s="72"/>
      <c r="E1436" s="73"/>
      <c r="F1436" s="120"/>
      <c r="G1436" s="120"/>
      <c r="H1436" s="120"/>
    </row>
    <row r="1437" spans="1:8" x14ac:dyDescent="0.3">
      <c r="A1437" s="1"/>
      <c r="B1437" s="1"/>
      <c r="C1437" s="1"/>
      <c r="D1437" s="1"/>
      <c r="E1437" s="29"/>
      <c r="F1437" s="118"/>
      <c r="G1437" s="118"/>
      <c r="H1437" s="118"/>
    </row>
    <row r="1438" spans="1:8" x14ac:dyDescent="0.3">
      <c r="A1438" s="1"/>
      <c r="B1438" s="1"/>
      <c r="C1438" s="1"/>
      <c r="D1438" s="1"/>
      <c r="E1438" s="29"/>
      <c r="F1438" s="118"/>
      <c r="G1438" s="118"/>
      <c r="H1438" s="118"/>
    </row>
    <row r="1439" spans="1:8" ht="15" thickBot="1" x14ac:dyDescent="0.35">
      <c r="A1439" s="43" t="s">
        <v>0</v>
      </c>
      <c r="B1439" s="1"/>
      <c r="C1439" s="1"/>
      <c r="D1439" s="1"/>
      <c r="E1439" s="29"/>
      <c r="F1439" s="44"/>
      <c r="G1439" s="44"/>
      <c r="H1439" s="44" t="s">
        <v>791</v>
      </c>
    </row>
    <row r="1440" spans="1:8" x14ac:dyDescent="0.3">
      <c r="A1440" s="367"/>
      <c r="B1440" s="368"/>
      <c r="C1440" s="369"/>
      <c r="D1440" s="370"/>
      <c r="E1440" s="371"/>
      <c r="F1440" s="372"/>
      <c r="G1440" s="372"/>
      <c r="H1440" s="372"/>
    </row>
    <row r="1441" spans="1:8" x14ac:dyDescent="0.3">
      <c r="A1441" s="373" t="s">
        <v>2</v>
      </c>
      <c r="B1441" s="502" t="s">
        <v>3</v>
      </c>
      <c r="C1441" s="503"/>
      <c r="D1441" s="504"/>
      <c r="E1441" s="376" t="s">
        <v>4</v>
      </c>
      <c r="F1441" s="377" t="s">
        <v>6</v>
      </c>
      <c r="G1441" s="377" t="s">
        <v>5</v>
      </c>
      <c r="H1441" s="377" t="s">
        <v>7</v>
      </c>
    </row>
    <row r="1442" spans="1:8" x14ac:dyDescent="0.3">
      <c r="A1442" s="373" t="s">
        <v>8</v>
      </c>
      <c r="B1442" s="374"/>
      <c r="C1442" s="375"/>
      <c r="D1442" s="378"/>
      <c r="E1442" s="298"/>
      <c r="F1442" s="306"/>
      <c r="G1442" s="306"/>
      <c r="H1442" s="306"/>
    </row>
    <row r="1443" spans="1:8" x14ac:dyDescent="0.3">
      <c r="A1443" s="379"/>
      <c r="B1443" s="380"/>
      <c r="C1443" s="381"/>
      <c r="D1443" s="382"/>
      <c r="E1443" s="383"/>
      <c r="F1443" s="384"/>
      <c r="G1443" s="384"/>
      <c r="H1443" s="384"/>
    </row>
    <row r="1444" spans="1:8" x14ac:dyDescent="0.3">
      <c r="A1444" s="52"/>
      <c r="B1444" s="53"/>
      <c r="C1444" s="25"/>
      <c r="D1444" s="54"/>
      <c r="E1444" s="55"/>
      <c r="F1444" s="10"/>
      <c r="G1444" s="10"/>
      <c r="H1444" s="10"/>
    </row>
    <row r="1445" spans="1:8" x14ac:dyDescent="0.3">
      <c r="A1445" s="12"/>
      <c r="B1445" s="76" t="s">
        <v>792</v>
      </c>
      <c r="C1445" s="1"/>
      <c r="D1445" s="2"/>
      <c r="E1445" s="3"/>
      <c r="F1445" s="10"/>
      <c r="G1445" s="10"/>
      <c r="H1445" s="10"/>
    </row>
    <row r="1446" spans="1:8" x14ac:dyDescent="0.3">
      <c r="A1446" s="12"/>
      <c r="B1446" s="76" t="s">
        <v>793</v>
      </c>
      <c r="C1446" s="1"/>
      <c r="D1446" s="2"/>
      <c r="E1446" s="3"/>
      <c r="F1446" s="10"/>
      <c r="G1446" s="10"/>
      <c r="H1446" s="10"/>
    </row>
    <row r="1447" spans="1:8" x14ac:dyDescent="0.3">
      <c r="A1447" s="12"/>
      <c r="B1447" s="4"/>
      <c r="C1447" s="1"/>
      <c r="D1447" s="75"/>
      <c r="E1447" s="3"/>
      <c r="F1447" s="10"/>
      <c r="G1447" s="10"/>
      <c r="H1447" s="10"/>
    </row>
    <row r="1448" spans="1:8" x14ac:dyDescent="0.3">
      <c r="A1448" s="14" t="s">
        <v>794</v>
      </c>
      <c r="B1448" s="5" t="s">
        <v>795</v>
      </c>
      <c r="C1448" s="6"/>
      <c r="D1448" s="7"/>
      <c r="E1448" s="3"/>
      <c r="F1448" s="9"/>
      <c r="G1448" s="9"/>
      <c r="H1448" s="9"/>
    </row>
    <row r="1449" spans="1:8" x14ac:dyDescent="0.3">
      <c r="A1449" s="14"/>
      <c r="B1449" s="5"/>
      <c r="C1449" s="6"/>
      <c r="D1449" s="2"/>
      <c r="E1449" s="3"/>
      <c r="F1449" s="9"/>
      <c r="G1449" s="9"/>
      <c r="H1449" s="9"/>
    </row>
    <row r="1450" spans="1:8" x14ac:dyDescent="0.3">
      <c r="A1450" s="14"/>
      <c r="B1450" s="4" t="s">
        <v>18</v>
      </c>
      <c r="C1450" s="1" t="s">
        <v>796</v>
      </c>
      <c r="D1450" s="2"/>
      <c r="E1450" s="3"/>
      <c r="F1450" s="9"/>
      <c r="G1450" s="9"/>
      <c r="H1450" s="9"/>
    </row>
    <row r="1451" spans="1:8" x14ac:dyDescent="0.3">
      <c r="A1451" s="14"/>
      <c r="B1451" s="5"/>
      <c r="C1451" s="6"/>
      <c r="D1451" s="2"/>
      <c r="E1451" s="3"/>
      <c r="F1451" s="9"/>
      <c r="G1451" s="9"/>
      <c r="H1451" s="9"/>
    </row>
    <row r="1452" spans="1:8" x14ac:dyDescent="0.3">
      <c r="A1452" s="14"/>
      <c r="B1452" s="5"/>
      <c r="C1452" s="1" t="s">
        <v>182</v>
      </c>
      <c r="D1452" s="2" t="s">
        <v>797</v>
      </c>
      <c r="E1452" s="3" t="s">
        <v>192</v>
      </c>
      <c r="F1452" s="403">
        <v>12</v>
      </c>
      <c r="G1452" s="403"/>
      <c r="H1452" s="397"/>
    </row>
    <row r="1453" spans="1:8" x14ac:dyDescent="0.3">
      <c r="A1453" s="14"/>
      <c r="B1453" s="5"/>
      <c r="C1453" s="1"/>
      <c r="D1453" s="2"/>
      <c r="E1453" s="3"/>
      <c r="F1453" s="403"/>
      <c r="G1453" s="403"/>
      <c r="H1453" s="397"/>
    </row>
    <row r="1454" spans="1:8" x14ac:dyDescent="0.3">
      <c r="A1454" s="14"/>
      <c r="B1454" s="5"/>
      <c r="C1454" s="1" t="s">
        <v>184</v>
      </c>
      <c r="D1454" s="2" t="s">
        <v>798</v>
      </c>
      <c r="E1454" s="3"/>
      <c r="F1454" s="403"/>
      <c r="G1454" s="403"/>
      <c r="H1454" s="397"/>
    </row>
    <row r="1455" spans="1:8" x14ac:dyDescent="0.3">
      <c r="A1455" s="14"/>
      <c r="B1455" s="5"/>
      <c r="C1455" s="6"/>
      <c r="D1455" s="2" t="s">
        <v>799</v>
      </c>
      <c r="E1455" s="16" t="s">
        <v>192</v>
      </c>
      <c r="F1455" s="403">
        <v>4</v>
      </c>
      <c r="G1455" s="403"/>
      <c r="H1455" s="397"/>
    </row>
    <row r="1456" spans="1:8" x14ac:dyDescent="0.3">
      <c r="A1456" s="14"/>
      <c r="B1456" s="5"/>
      <c r="C1456" s="1"/>
      <c r="D1456" s="94"/>
      <c r="E1456" s="3"/>
      <c r="F1456" s="410"/>
      <c r="G1456" s="411"/>
      <c r="H1456" s="397"/>
    </row>
    <row r="1457" spans="1:8" ht="15.6" x14ac:dyDescent="0.3">
      <c r="A1457" s="14" t="s">
        <v>800</v>
      </c>
      <c r="B1457" s="94" t="s">
        <v>801</v>
      </c>
      <c r="C1457" s="1"/>
      <c r="D1457" s="175"/>
      <c r="E1457" s="3" t="s">
        <v>192</v>
      </c>
      <c r="F1457" s="410">
        <v>12</v>
      </c>
      <c r="G1457" s="411"/>
      <c r="H1457" s="397"/>
    </row>
    <row r="1458" spans="1:8" x14ac:dyDescent="0.3">
      <c r="A1458" s="14"/>
      <c r="B1458" s="5"/>
      <c r="C1458" s="1"/>
      <c r="D1458" s="94"/>
      <c r="E1458" s="3"/>
      <c r="F1458" s="410"/>
      <c r="G1458" s="411"/>
      <c r="H1458" s="397"/>
    </row>
    <row r="1459" spans="1:8" ht="15" customHeight="1" x14ac:dyDescent="0.3">
      <c r="A1459" s="14" t="s">
        <v>802</v>
      </c>
      <c r="B1459" s="199" t="s">
        <v>15</v>
      </c>
      <c r="C1459" s="507" t="s">
        <v>803</v>
      </c>
      <c r="D1459" s="508"/>
      <c r="E1459" s="200" t="s">
        <v>57</v>
      </c>
      <c r="F1459" s="410">
        <v>1</v>
      </c>
      <c r="G1459" s="411">
        <v>300000</v>
      </c>
      <c r="H1459" s="397">
        <f>+F1459*G1459</f>
        <v>300000</v>
      </c>
    </row>
    <row r="1460" spans="1:8" x14ac:dyDescent="0.3">
      <c r="A1460" s="14"/>
      <c r="B1460" s="5"/>
      <c r="C1460" s="201"/>
      <c r="D1460" s="201"/>
      <c r="E1460" s="200"/>
      <c r="F1460" s="402"/>
      <c r="G1460" s="402"/>
      <c r="H1460" s="397"/>
    </row>
    <row r="1461" spans="1:8" ht="15" customHeight="1" x14ac:dyDescent="0.3">
      <c r="A1461" s="14"/>
      <c r="B1461" s="4" t="s">
        <v>18</v>
      </c>
      <c r="C1461" s="507" t="s">
        <v>238</v>
      </c>
      <c r="D1461" s="508"/>
      <c r="E1461" s="3" t="s">
        <v>21</v>
      </c>
      <c r="F1461" s="397">
        <f>+H1459</f>
        <v>300000</v>
      </c>
      <c r="G1461" s="397"/>
      <c r="H1461" s="397"/>
    </row>
    <row r="1462" spans="1:8" x14ac:dyDescent="0.3">
      <c r="A1462" s="14"/>
      <c r="B1462" s="5"/>
      <c r="C1462" s="6"/>
      <c r="D1462" s="2"/>
      <c r="E1462" s="3"/>
      <c r="F1462" s="10"/>
      <c r="G1462" s="10"/>
      <c r="H1462" s="10"/>
    </row>
    <row r="1463" spans="1:8" x14ac:dyDescent="0.3">
      <c r="A1463" s="17"/>
      <c r="B1463" s="18"/>
      <c r="C1463" s="19"/>
      <c r="D1463" s="20"/>
      <c r="E1463" s="21"/>
      <c r="F1463" s="10"/>
      <c r="G1463" s="10"/>
      <c r="H1463" s="10"/>
    </row>
    <row r="1464" spans="1:8" x14ac:dyDescent="0.3">
      <c r="A1464" s="22"/>
      <c r="B1464" s="23"/>
      <c r="C1464" s="24"/>
      <c r="D1464" s="25"/>
      <c r="E1464" s="26"/>
      <c r="F1464" s="27"/>
      <c r="G1464" s="27"/>
      <c r="H1464" s="27"/>
    </row>
    <row r="1465" spans="1:8" s="264" customFormat="1" x14ac:dyDescent="0.3">
      <c r="A1465" s="14" t="s">
        <v>804</v>
      </c>
      <c r="B1465" s="5" t="s">
        <v>72</v>
      </c>
      <c r="C1465" s="6"/>
      <c r="D1465" s="6"/>
      <c r="E1465" s="44"/>
      <c r="F1465" s="208"/>
      <c r="G1465" s="208"/>
      <c r="H1465" s="266"/>
    </row>
    <row r="1466" spans="1:8" ht="15" thickBot="1" x14ac:dyDescent="0.35">
      <c r="A1466" s="70"/>
      <c r="B1466" s="71"/>
      <c r="C1466" s="72"/>
      <c r="D1466" s="72"/>
      <c r="E1466" s="73"/>
      <c r="F1466" s="120"/>
      <c r="G1466" s="120"/>
      <c r="H1466" s="120"/>
    </row>
    <row r="1467" spans="1:8" x14ac:dyDescent="0.3">
      <c r="A1467" s="1"/>
      <c r="B1467" s="1"/>
      <c r="C1467" s="1"/>
      <c r="D1467" s="1"/>
      <c r="E1467" s="29"/>
      <c r="F1467" s="118"/>
      <c r="G1467" s="118"/>
      <c r="H1467" s="118"/>
    </row>
    <row r="1468" spans="1:8" x14ac:dyDescent="0.3">
      <c r="A1468" s="1"/>
      <c r="B1468" s="1"/>
      <c r="C1468" s="1"/>
      <c r="D1468" s="1"/>
      <c r="E1468" s="29"/>
      <c r="F1468" s="118"/>
      <c r="G1468" s="118"/>
      <c r="H1468" s="118"/>
    </row>
    <row r="1469" spans="1:8" ht="15" thickBot="1" x14ac:dyDescent="0.35">
      <c r="A1469" s="43" t="s">
        <v>0</v>
      </c>
      <c r="B1469" s="1"/>
      <c r="C1469" s="1"/>
      <c r="D1469" s="1"/>
      <c r="E1469" s="29"/>
      <c r="F1469" s="44"/>
      <c r="G1469" s="44"/>
      <c r="H1469" s="44" t="s">
        <v>805</v>
      </c>
    </row>
    <row r="1470" spans="1:8" x14ac:dyDescent="0.3">
      <c r="A1470" s="367"/>
      <c r="B1470" s="368"/>
      <c r="C1470" s="369"/>
      <c r="D1470" s="370"/>
      <c r="E1470" s="371"/>
      <c r="F1470" s="372"/>
      <c r="G1470" s="372"/>
      <c r="H1470" s="372"/>
    </row>
    <row r="1471" spans="1:8" x14ac:dyDescent="0.3">
      <c r="A1471" s="373" t="s">
        <v>2</v>
      </c>
      <c r="B1471" s="502" t="s">
        <v>3</v>
      </c>
      <c r="C1471" s="503"/>
      <c r="D1471" s="504"/>
      <c r="E1471" s="376" t="s">
        <v>4</v>
      </c>
      <c r="F1471" s="377" t="s">
        <v>6</v>
      </c>
      <c r="G1471" s="377" t="s">
        <v>5</v>
      </c>
      <c r="H1471" s="377" t="s">
        <v>7</v>
      </c>
    </row>
    <row r="1472" spans="1:8" x14ac:dyDescent="0.3">
      <c r="A1472" s="373" t="s">
        <v>8</v>
      </c>
      <c r="B1472" s="374"/>
      <c r="C1472" s="375"/>
      <c r="D1472" s="378"/>
      <c r="E1472" s="298"/>
      <c r="F1472" s="306"/>
      <c r="G1472" s="306"/>
      <c r="H1472" s="306"/>
    </row>
    <row r="1473" spans="1:8" x14ac:dyDescent="0.3">
      <c r="A1473" s="379"/>
      <c r="B1473" s="380"/>
      <c r="C1473" s="381"/>
      <c r="D1473" s="382"/>
      <c r="E1473" s="383"/>
      <c r="F1473" s="384"/>
      <c r="G1473" s="384"/>
      <c r="H1473" s="384"/>
    </row>
    <row r="1474" spans="1:8" x14ac:dyDescent="0.3">
      <c r="A1474" s="22"/>
      <c r="B1474" s="23"/>
      <c r="C1474" s="24"/>
      <c r="D1474" s="54"/>
      <c r="E1474" s="55"/>
      <c r="F1474" s="10"/>
      <c r="G1474" s="10"/>
      <c r="H1474" s="10"/>
    </row>
    <row r="1475" spans="1:8" x14ac:dyDescent="0.3">
      <c r="A1475" s="14"/>
      <c r="B1475" s="76" t="s">
        <v>806</v>
      </c>
      <c r="C1475" s="6"/>
      <c r="D1475" s="94"/>
      <c r="E1475" s="3"/>
      <c r="F1475" s="10"/>
      <c r="G1475" s="10"/>
      <c r="H1475" s="10"/>
    </row>
    <row r="1476" spans="1:8" x14ac:dyDescent="0.3">
      <c r="A1476" s="14"/>
      <c r="B1476" s="36"/>
      <c r="C1476" s="6"/>
      <c r="D1476" s="94"/>
      <c r="E1476" s="3"/>
      <c r="F1476" s="10"/>
      <c r="G1476" s="10"/>
      <c r="H1476" s="10"/>
    </row>
    <row r="1477" spans="1:8" x14ac:dyDescent="0.3">
      <c r="A1477" s="14"/>
      <c r="B1477" s="36"/>
      <c r="C1477" s="6"/>
      <c r="D1477" s="94"/>
      <c r="E1477" s="3"/>
      <c r="F1477" s="10"/>
      <c r="G1477" s="10"/>
      <c r="H1477" s="10"/>
    </row>
    <row r="1478" spans="1:8" x14ac:dyDescent="0.3">
      <c r="A1478" s="28">
        <v>73.010000000000005</v>
      </c>
      <c r="B1478" s="60" t="s">
        <v>807</v>
      </c>
      <c r="C1478" s="6"/>
      <c r="D1478" s="2"/>
      <c r="E1478" s="3" t="s">
        <v>808</v>
      </c>
      <c r="F1478" s="9">
        <f>1.8*1500</f>
        <v>2700</v>
      </c>
      <c r="G1478" s="9"/>
      <c r="H1478" s="9"/>
    </row>
    <row r="1479" spans="1:8" x14ac:dyDescent="0.3">
      <c r="A1479" s="28"/>
      <c r="B1479" s="5"/>
      <c r="C1479" s="6"/>
      <c r="D1479" s="1"/>
      <c r="E1479" s="3"/>
      <c r="F1479" s="202"/>
      <c r="G1479" s="202"/>
      <c r="H1479" s="202"/>
    </row>
    <row r="1480" spans="1:8" x14ac:dyDescent="0.3">
      <c r="A1480" s="28" t="s">
        <v>809</v>
      </c>
      <c r="B1480" s="5" t="s">
        <v>1025</v>
      </c>
      <c r="C1480" s="6"/>
      <c r="D1480" s="2"/>
      <c r="E1480" s="3" t="s">
        <v>808</v>
      </c>
      <c r="F1480" s="9">
        <v>10000</v>
      </c>
      <c r="G1480" s="9"/>
      <c r="H1480" s="9"/>
    </row>
    <row r="1481" spans="1:8" x14ac:dyDescent="0.3">
      <c r="A1481" s="28"/>
      <c r="B1481" s="5"/>
      <c r="C1481" s="6"/>
      <c r="D1481" s="1"/>
      <c r="E1481" s="3"/>
      <c r="F1481" s="202"/>
      <c r="G1481" s="202"/>
      <c r="H1481" s="202"/>
    </row>
    <row r="1482" spans="1:8" x14ac:dyDescent="0.3">
      <c r="A1482" s="28"/>
      <c r="B1482" s="5"/>
      <c r="C1482" s="6"/>
      <c r="D1482" s="1"/>
      <c r="E1482" s="3"/>
      <c r="F1482" s="202"/>
      <c r="G1482" s="202"/>
      <c r="H1482" s="202"/>
    </row>
    <row r="1483" spans="1:8" x14ac:dyDescent="0.3">
      <c r="A1483" s="28"/>
      <c r="B1483" s="5"/>
      <c r="C1483" s="6"/>
      <c r="D1483" s="1"/>
      <c r="E1483" s="3"/>
      <c r="F1483" s="202"/>
      <c r="G1483" s="202"/>
      <c r="H1483" s="202"/>
    </row>
    <row r="1484" spans="1:8" x14ac:dyDescent="0.3">
      <c r="A1484" s="28"/>
      <c r="B1484" s="5"/>
      <c r="C1484" s="6"/>
      <c r="D1484" s="1"/>
      <c r="E1484" s="3"/>
      <c r="F1484" s="202"/>
      <c r="G1484" s="202"/>
      <c r="H1484" s="202"/>
    </row>
    <row r="1485" spans="1:8" x14ac:dyDescent="0.3">
      <c r="A1485" s="28"/>
      <c r="B1485" s="5"/>
      <c r="C1485" s="6"/>
      <c r="D1485" s="1"/>
      <c r="E1485" s="3"/>
      <c r="F1485" s="202"/>
      <c r="G1485" s="202"/>
      <c r="H1485" s="202"/>
    </row>
    <row r="1486" spans="1:8" x14ac:dyDescent="0.3">
      <c r="A1486" s="28"/>
      <c r="B1486" s="5"/>
      <c r="C1486" s="6"/>
      <c r="D1486" s="1"/>
      <c r="E1486" s="21"/>
      <c r="F1486" s="202"/>
      <c r="G1486" s="202"/>
      <c r="H1486" s="202"/>
    </row>
    <row r="1487" spans="1:8" x14ac:dyDescent="0.3">
      <c r="A1487" s="22"/>
      <c r="B1487" s="23"/>
      <c r="C1487" s="24"/>
      <c r="D1487" s="25"/>
      <c r="E1487" s="26"/>
      <c r="F1487" s="27"/>
      <c r="G1487" s="27"/>
      <c r="H1487" s="27"/>
    </row>
    <row r="1488" spans="1:8" s="264" customFormat="1" x14ac:dyDescent="0.3">
      <c r="A1488" s="28">
        <v>7300</v>
      </c>
      <c r="B1488" s="5" t="s">
        <v>72</v>
      </c>
      <c r="C1488" s="6"/>
      <c r="D1488" s="268"/>
      <c r="E1488" s="44"/>
      <c r="F1488" s="208"/>
      <c r="G1488" s="208"/>
      <c r="H1488" s="266"/>
    </row>
    <row r="1489" spans="1:8" ht="15" thickBot="1" x14ac:dyDescent="0.35">
      <c r="A1489" s="70"/>
      <c r="B1489" s="71"/>
      <c r="C1489" s="72"/>
      <c r="D1489" s="72"/>
      <c r="E1489" s="73"/>
      <c r="F1489" s="120"/>
      <c r="G1489" s="120"/>
      <c r="H1489" s="120"/>
    </row>
    <row r="1490" spans="1:8" x14ac:dyDescent="0.3">
      <c r="A1490" s="1"/>
      <c r="B1490" s="1"/>
      <c r="C1490" s="1"/>
      <c r="D1490" s="1"/>
      <c r="E1490" s="29"/>
      <c r="F1490" s="118"/>
      <c r="G1490" s="118"/>
      <c r="H1490" s="118"/>
    </row>
    <row r="1491" spans="1:8" x14ac:dyDescent="0.3">
      <c r="A1491" s="1"/>
      <c r="B1491" s="1"/>
      <c r="C1491" s="1"/>
      <c r="D1491" s="1"/>
      <c r="E1491" s="29"/>
      <c r="F1491" s="118"/>
      <c r="G1491" s="118"/>
      <c r="H1491" s="118"/>
    </row>
    <row r="1492" spans="1:8" ht="15" thickBot="1" x14ac:dyDescent="0.35">
      <c r="A1492" s="43" t="s">
        <v>0</v>
      </c>
      <c r="B1492" s="1"/>
      <c r="C1492" s="1"/>
      <c r="D1492" s="1"/>
      <c r="E1492" s="29"/>
      <c r="F1492" s="44"/>
      <c r="G1492" s="44"/>
      <c r="H1492" s="44" t="s">
        <v>810</v>
      </c>
    </row>
    <row r="1493" spans="1:8" x14ac:dyDescent="0.3">
      <c r="A1493" s="367"/>
      <c r="B1493" s="368"/>
      <c r="C1493" s="369"/>
      <c r="D1493" s="370"/>
      <c r="E1493" s="371"/>
      <c r="F1493" s="372"/>
      <c r="G1493" s="372"/>
      <c r="H1493" s="372"/>
    </row>
    <row r="1494" spans="1:8" x14ac:dyDescent="0.3">
      <c r="A1494" s="373" t="s">
        <v>2</v>
      </c>
      <c r="B1494" s="502" t="s">
        <v>3</v>
      </c>
      <c r="C1494" s="503"/>
      <c r="D1494" s="504"/>
      <c r="E1494" s="376" t="s">
        <v>4</v>
      </c>
      <c r="F1494" s="377" t="s">
        <v>6</v>
      </c>
      <c r="G1494" s="377" t="s">
        <v>5</v>
      </c>
      <c r="H1494" s="377" t="s">
        <v>7</v>
      </c>
    </row>
    <row r="1495" spans="1:8" x14ac:dyDescent="0.3">
      <c r="A1495" s="373" t="s">
        <v>8</v>
      </c>
      <c r="B1495" s="374"/>
      <c r="C1495" s="375"/>
      <c r="D1495" s="378"/>
      <c r="E1495" s="298"/>
      <c r="F1495" s="306"/>
      <c r="G1495" s="306"/>
      <c r="H1495" s="306"/>
    </row>
    <row r="1496" spans="1:8" x14ac:dyDescent="0.3">
      <c r="A1496" s="379"/>
      <c r="B1496" s="380"/>
      <c r="C1496" s="381"/>
      <c r="D1496" s="382"/>
      <c r="E1496" s="383"/>
      <c r="F1496" s="384"/>
      <c r="G1496" s="384"/>
      <c r="H1496" s="384"/>
    </row>
    <row r="1497" spans="1:8" x14ac:dyDescent="0.3">
      <c r="A1497" s="22"/>
      <c r="B1497" s="23"/>
      <c r="C1497" s="24"/>
      <c r="D1497" s="203"/>
      <c r="E1497" s="204"/>
      <c r="F1497" s="121"/>
      <c r="G1497" s="121"/>
      <c r="H1497" s="121"/>
    </row>
    <row r="1498" spans="1:8" x14ac:dyDescent="0.3">
      <c r="A1498" s="12"/>
      <c r="B1498" s="76" t="s">
        <v>811</v>
      </c>
      <c r="C1498" s="1"/>
      <c r="D1498" s="2"/>
      <c r="E1498" s="3"/>
      <c r="F1498" s="10"/>
      <c r="G1498" s="10"/>
      <c r="H1498" s="10"/>
    </row>
    <row r="1499" spans="1:8" x14ac:dyDescent="0.3">
      <c r="A1499" s="12"/>
      <c r="B1499" s="4"/>
      <c r="C1499" s="1"/>
      <c r="D1499" s="2"/>
      <c r="E1499" s="3"/>
      <c r="F1499" s="10"/>
      <c r="G1499" s="10"/>
      <c r="H1499" s="10"/>
    </row>
    <row r="1500" spans="1:8" x14ac:dyDescent="0.3">
      <c r="A1500" s="12"/>
      <c r="B1500" s="4"/>
      <c r="C1500" s="1"/>
      <c r="D1500" s="2"/>
      <c r="E1500" s="3"/>
      <c r="F1500" s="10"/>
      <c r="G1500" s="10"/>
      <c r="H1500" s="10"/>
    </row>
    <row r="1501" spans="1:8" x14ac:dyDescent="0.3">
      <c r="A1501" s="14" t="s">
        <v>812</v>
      </c>
      <c r="B1501" s="4" t="s">
        <v>813</v>
      </c>
      <c r="C1501" s="1"/>
      <c r="D1501" s="2"/>
      <c r="E1501" s="3"/>
      <c r="F1501" s="10"/>
      <c r="G1501" s="10"/>
      <c r="H1501" s="10"/>
    </row>
    <row r="1502" spans="1:8" x14ac:dyDescent="0.3">
      <c r="A1502" s="12"/>
      <c r="B1502" s="4"/>
      <c r="C1502" s="1"/>
      <c r="D1502" s="2"/>
      <c r="E1502" s="3"/>
      <c r="F1502" s="10"/>
      <c r="G1502" s="10"/>
      <c r="H1502" s="10"/>
    </row>
    <row r="1503" spans="1:8" x14ac:dyDescent="0.3">
      <c r="A1503" s="12"/>
      <c r="B1503" s="4" t="s">
        <v>15</v>
      </c>
      <c r="C1503" s="1" t="s">
        <v>814</v>
      </c>
      <c r="D1503" s="2"/>
      <c r="E1503" s="3" t="s">
        <v>69</v>
      </c>
      <c r="F1503" s="202">
        <v>1</v>
      </c>
      <c r="G1503" s="202">
        <v>800000</v>
      </c>
      <c r="H1503" s="202">
        <f>+F1503*G1503</f>
        <v>800000</v>
      </c>
    </row>
    <row r="1504" spans="1:8" x14ac:dyDescent="0.3">
      <c r="A1504" s="12"/>
      <c r="B1504" s="4"/>
      <c r="C1504" s="1"/>
      <c r="D1504" s="2"/>
      <c r="E1504" s="3"/>
      <c r="F1504" s="202"/>
      <c r="G1504" s="202"/>
      <c r="H1504" s="202"/>
    </row>
    <row r="1505" spans="1:8" x14ac:dyDescent="0.3">
      <c r="A1505" s="12"/>
      <c r="B1505" s="4" t="s">
        <v>18</v>
      </c>
      <c r="C1505" s="1" t="s">
        <v>1052</v>
      </c>
      <c r="D1505" s="2"/>
      <c r="E1505" s="3" t="s">
        <v>69</v>
      </c>
      <c r="F1505" s="202">
        <v>1</v>
      </c>
      <c r="G1505" s="202">
        <v>400000</v>
      </c>
      <c r="H1505" s="202">
        <f>+F1505*G1505</f>
        <v>400000</v>
      </c>
    </row>
    <row r="1506" spans="1:8" x14ac:dyDescent="0.3">
      <c r="A1506" s="12"/>
      <c r="B1506" s="4"/>
      <c r="C1506" s="1"/>
      <c r="D1506" s="2"/>
      <c r="E1506" s="3"/>
      <c r="F1506" s="202"/>
      <c r="G1506" s="202"/>
      <c r="H1506" s="202"/>
    </row>
    <row r="1507" spans="1:8" x14ac:dyDescent="0.3">
      <c r="A1507" s="12"/>
      <c r="B1507" s="4" t="s">
        <v>39</v>
      </c>
      <c r="C1507" s="1" t="s">
        <v>815</v>
      </c>
      <c r="D1507" s="2"/>
      <c r="E1507" s="16" t="s">
        <v>21</v>
      </c>
      <c r="F1507" s="9">
        <f>H1503+H1505</f>
        <v>1200000</v>
      </c>
      <c r="G1507" s="9"/>
      <c r="H1507" s="9"/>
    </row>
    <row r="1508" spans="1:8" x14ac:dyDescent="0.3">
      <c r="A1508" s="12"/>
      <c r="B1508" s="4"/>
      <c r="C1508" s="1"/>
      <c r="D1508" s="2"/>
      <c r="E1508" s="3"/>
      <c r="F1508" s="205"/>
      <c r="G1508" s="205"/>
      <c r="H1508" s="205"/>
    </row>
    <row r="1509" spans="1:8" x14ac:dyDescent="0.3">
      <c r="A1509" s="14"/>
      <c r="B1509" s="5"/>
      <c r="C1509" s="6"/>
      <c r="D1509" s="7"/>
      <c r="E1509" s="46"/>
      <c r="F1509" s="121"/>
      <c r="G1509" s="121"/>
      <c r="H1509" s="121"/>
    </row>
    <row r="1510" spans="1:8" x14ac:dyDescent="0.3">
      <c r="A1510" s="14"/>
      <c r="B1510" s="5"/>
      <c r="C1510" s="6"/>
      <c r="D1510" s="7"/>
      <c r="E1510" s="46"/>
      <c r="F1510" s="121"/>
      <c r="G1510" s="121"/>
      <c r="H1510" s="121"/>
    </row>
    <row r="1511" spans="1:8" x14ac:dyDescent="0.3">
      <c r="A1511" s="14"/>
      <c r="B1511" s="5"/>
      <c r="C1511" s="6"/>
      <c r="D1511" s="7"/>
      <c r="E1511" s="46"/>
      <c r="F1511" s="121"/>
      <c r="G1511" s="121"/>
      <c r="H1511" s="121"/>
    </row>
    <row r="1512" spans="1:8" x14ac:dyDescent="0.3">
      <c r="A1512" s="17"/>
      <c r="B1512" s="18"/>
      <c r="C1512" s="19"/>
      <c r="D1512" s="206"/>
      <c r="E1512" s="108"/>
      <c r="F1512" s="121"/>
      <c r="G1512" s="121"/>
      <c r="H1512" s="121"/>
    </row>
    <row r="1513" spans="1:8" x14ac:dyDescent="0.3">
      <c r="A1513" s="22"/>
      <c r="B1513" s="23"/>
      <c r="C1513" s="24"/>
      <c r="D1513" s="24"/>
      <c r="E1513" s="141"/>
      <c r="F1513" s="207"/>
      <c r="G1513" s="207"/>
      <c r="H1513" s="207"/>
    </row>
    <row r="1514" spans="1:8" s="264" customFormat="1" x14ac:dyDescent="0.3">
      <c r="A1514" s="14" t="s">
        <v>816</v>
      </c>
      <c r="B1514" s="5" t="s">
        <v>72</v>
      </c>
      <c r="C1514" s="6"/>
      <c r="D1514" s="6"/>
      <c r="E1514" s="44"/>
      <c r="F1514" s="208"/>
      <c r="G1514" s="208"/>
      <c r="H1514" s="266"/>
    </row>
    <row r="1515" spans="1:8" ht="15" thickBot="1" x14ac:dyDescent="0.35">
      <c r="A1515" s="93"/>
      <c r="B1515" s="129"/>
      <c r="C1515" s="106"/>
      <c r="D1515" s="106"/>
      <c r="E1515" s="142"/>
      <c r="F1515" s="209"/>
      <c r="G1515" s="209"/>
      <c r="H1515" s="209"/>
    </row>
    <row r="1516" spans="1:8" x14ac:dyDescent="0.3">
      <c r="A1516" s="1"/>
      <c r="B1516" s="1"/>
      <c r="C1516" s="1"/>
      <c r="D1516" s="1"/>
      <c r="E1516" s="29"/>
      <c r="F1516" s="118"/>
      <c r="G1516" s="118"/>
      <c r="H1516" s="118"/>
    </row>
    <row r="1517" spans="1:8" ht="15" thickBot="1" x14ac:dyDescent="0.35">
      <c r="A1517" s="210" t="s">
        <v>0</v>
      </c>
      <c r="B1517" s="1"/>
      <c r="C1517" s="1"/>
      <c r="D1517" s="1"/>
      <c r="E1517" s="29"/>
      <c r="F1517" s="44"/>
      <c r="G1517" s="44"/>
      <c r="H1517" s="44" t="s">
        <v>948</v>
      </c>
    </row>
    <row r="1518" spans="1:8" x14ac:dyDescent="0.3">
      <c r="A1518" s="367"/>
      <c r="B1518" s="368"/>
      <c r="C1518" s="369"/>
      <c r="D1518" s="370"/>
      <c r="E1518" s="371"/>
      <c r="F1518" s="372"/>
      <c r="G1518" s="372"/>
      <c r="H1518" s="372"/>
    </row>
    <row r="1519" spans="1:8" x14ac:dyDescent="0.3">
      <c r="A1519" s="373" t="s">
        <v>2</v>
      </c>
      <c r="B1519" s="502" t="s">
        <v>3</v>
      </c>
      <c r="C1519" s="503"/>
      <c r="D1519" s="504"/>
      <c r="E1519" s="376" t="s">
        <v>4</v>
      </c>
      <c r="F1519" s="377" t="s">
        <v>6</v>
      </c>
      <c r="G1519" s="377" t="s">
        <v>5</v>
      </c>
      <c r="H1519" s="377" t="s">
        <v>7</v>
      </c>
    </row>
    <row r="1520" spans="1:8" x14ac:dyDescent="0.3">
      <c r="A1520" s="373" t="s">
        <v>8</v>
      </c>
      <c r="B1520" s="374"/>
      <c r="C1520" s="375"/>
      <c r="D1520" s="378"/>
      <c r="E1520" s="298"/>
      <c r="F1520" s="306"/>
      <c r="G1520" s="306"/>
      <c r="H1520" s="306"/>
    </row>
    <row r="1521" spans="1:8" x14ac:dyDescent="0.3">
      <c r="A1521" s="379"/>
      <c r="B1521" s="380"/>
      <c r="C1521" s="381"/>
      <c r="D1521" s="382"/>
      <c r="E1521" s="383"/>
      <c r="F1521" s="384"/>
      <c r="G1521" s="384"/>
      <c r="H1521" s="384"/>
    </row>
    <row r="1522" spans="1:8" x14ac:dyDescent="0.3">
      <c r="A1522" s="12"/>
      <c r="B1522" s="76"/>
      <c r="C1522" s="1"/>
      <c r="D1522" s="2"/>
      <c r="E1522" s="3"/>
      <c r="F1522" s="10"/>
      <c r="G1522" s="10"/>
      <c r="H1522" s="10"/>
    </row>
    <row r="1523" spans="1:8" x14ac:dyDescent="0.3">
      <c r="A1523" s="14" t="s">
        <v>947</v>
      </c>
      <c r="B1523" s="76"/>
      <c r="C1523" s="211" t="s">
        <v>968</v>
      </c>
      <c r="D1523" s="2"/>
      <c r="E1523" s="3"/>
      <c r="F1523" s="10"/>
      <c r="G1523" s="10"/>
      <c r="H1523" s="9"/>
    </row>
    <row r="1524" spans="1:8" x14ac:dyDescent="0.3">
      <c r="A1524" s="12"/>
      <c r="B1524" s="76"/>
      <c r="C1524" s="1"/>
      <c r="D1524" s="2"/>
      <c r="E1524" s="3"/>
      <c r="F1524" s="10"/>
      <c r="G1524" s="10"/>
      <c r="H1524" s="9"/>
    </row>
    <row r="1525" spans="1:8" x14ac:dyDescent="0.3">
      <c r="A1525" s="12" t="s">
        <v>946</v>
      </c>
      <c r="B1525" s="4" t="s">
        <v>15</v>
      </c>
      <c r="C1525" s="1" t="s">
        <v>85</v>
      </c>
      <c r="D1525" s="2"/>
      <c r="E1525" s="3" t="s">
        <v>160</v>
      </c>
      <c r="F1525" s="387">
        <v>1</v>
      </c>
      <c r="G1525" s="387"/>
      <c r="H1525" s="397"/>
    </row>
    <row r="1526" spans="1:8" x14ac:dyDescent="0.3">
      <c r="A1526" s="12"/>
      <c r="B1526" s="11"/>
      <c r="C1526" s="1" t="s">
        <v>86</v>
      </c>
      <c r="D1526" s="2"/>
      <c r="E1526" s="3"/>
      <c r="F1526" s="387"/>
      <c r="G1526" s="387"/>
      <c r="H1526" s="397"/>
    </row>
    <row r="1527" spans="1:8" x14ac:dyDescent="0.3">
      <c r="A1527" s="12"/>
      <c r="B1527" s="11"/>
      <c r="C1527" s="1" t="s">
        <v>87</v>
      </c>
      <c r="D1527" s="2"/>
      <c r="E1527" s="3"/>
      <c r="F1527" s="387"/>
      <c r="G1527" s="387"/>
      <c r="H1527" s="397"/>
    </row>
    <row r="1528" spans="1:8" x14ac:dyDescent="0.3">
      <c r="A1528" s="12"/>
      <c r="B1528" s="4"/>
      <c r="C1528" s="1"/>
      <c r="D1528" s="2"/>
      <c r="E1528" s="3"/>
      <c r="F1528" s="387"/>
      <c r="G1528" s="387"/>
      <c r="H1528" s="397"/>
    </row>
    <row r="1529" spans="1:8" x14ac:dyDescent="0.3">
      <c r="A1529" s="15"/>
      <c r="B1529" s="1" t="s">
        <v>18</v>
      </c>
      <c r="C1529" s="1" t="s">
        <v>88</v>
      </c>
      <c r="D1529" s="2"/>
      <c r="E1529" s="3" t="s">
        <v>81</v>
      </c>
      <c r="F1529" s="387">
        <v>15</v>
      </c>
      <c r="G1529" s="387"/>
      <c r="H1529" s="397"/>
    </row>
    <row r="1530" spans="1:8" x14ac:dyDescent="0.3">
      <c r="A1530" s="15"/>
      <c r="B1530" s="11"/>
      <c r="C1530" s="1" t="s">
        <v>86</v>
      </c>
      <c r="D1530" s="2"/>
      <c r="E1530" s="3"/>
      <c r="F1530" s="387"/>
      <c r="G1530" s="387"/>
      <c r="H1530" s="397"/>
    </row>
    <row r="1531" spans="1:8" x14ac:dyDescent="0.3">
      <c r="A1531" s="15"/>
      <c r="B1531" s="11"/>
      <c r="C1531" s="1" t="s">
        <v>87</v>
      </c>
      <c r="D1531" s="2"/>
      <c r="E1531" s="3"/>
      <c r="F1531" s="387"/>
      <c r="G1531" s="387"/>
      <c r="H1531" s="397"/>
    </row>
    <row r="1532" spans="1:8" x14ac:dyDescent="0.3">
      <c r="A1532" s="12"/>
      <c r="B1532" s="4"/>
      <c r="C1532" s="1"/>
      <c r="D1532" s="2"/>
      <c r="E1532" s="3"/>
      <c r="F1532" s="387"/>
      <c r="G1532" s="387"/>
      <c r="H1532" s="397"/>
    </row>
    <row r="1533" spans="1:8" x14ac:dyDescent="0.3">
      <c r="A1533" s="12"/>
      <c r="B1533" s="4" t="s">
        <v>39</v>
      </c>
      <c r="C1533" s="1" t="s">
        <v>89</v>
      </c>
      <c r="D1533" s="2"/>
      <c r="E1533" s="3" t="s">
        <v>81</v>
      </c>
      <c r="F1533" s="387">
        <v>15</v>
      </c>
      <c r="G1533" s="387"/>
      <c r="H1533" s="397"/>
    </row>
    <row r="1534" spans="1:8" x14ac:dyDescent="0.3">
      <c r="A1534" s="12"/>
      <c r="B1534" s="11"/>
      <c r="C1534" s="1"/>
      <c r="D1534" s="2"/>
      <c r="E1534" s="3"/>
      <c r="F1534" s="387"/>
      <c r="G1534" s="387"/>
      <c r="H1534" s="397"/>
    </row>
    <row r="1535" spans="1:8" x14ac:dyDescent="0.3">
      <c r="A1535" s="12"/>
      <c r="B1535" s="1" t="s">
        <v>90</v>
      </c>
      <c r="C1535" s="1" t="s">
        <v>949</v>
      </c>
      <c r="D1535" s="2"/>
      <c r="E1535" s="3" t="s">
        <v>160</v>
      </c>
      <c r="F1535" s="387">
        <v>1</v>
      </c>
      <c r="G1535" s="387"/>
      <c r="H1535" s="397"/>
    </row>
    <row r="1536" spans="1:8" x14ac:dyDescent="0.3">
      <c r="A1536" s="12"/>
      <c r="B1536" s="1"/>
      <c r="C1536" s="1"/>
      <c r="D1536" s="2"/>
      <c r="E1536" s="3"/>
      <c r="F1536" s="387"/>
      <c r="G1536" s="387"/>
      <c r="H1536" s="397"/>
    </row>
    <row r="1537" spans="1:8" x14ac:dyDescent="0.3">
      <c r="A1537" s="12" t="s">
        <v>950</v>
      </c>
      <c r="B1537" s="1"/>
      <c r="C1537" s="1" t="s">
        <v>951</v>
      </c>
      <c r="D1537" s="2"/>
      <c r="E1537" s="3"/>
      <c r="F1537" s="387"/>
      <c r="G1537" s="387"/>
      <c r="H1537" s="397"/>
    </row>
    <row r="1538" spans="1:8" x14ac:dyDescent="0.3">
      <c r="A1538" s="12"/>
      <c r="B1538" s="1"/>
      <c r="C1538" s="1"/>
      <c r="D1538" s="2"/>
      <c r="E1538" s="3"/>
      <c r="F1538" s="387"/>
      <c r="G1538" s="387"/>
      <c r="H1538" s="397"/>
    </row>
    <row r="1539" spans="1:8" x14ac:dyDescent="0.3">
      <c r="A1539" s="12"/>
      <c r="B1539" s="1" t="s">
        <v>15</v>
      </c>
      <c r="C1539" s="1" t="s">
        <v>952</v>
      </c>
      <c r="D1539" s="2"/>
      <c r="E1539" s="3" t="s">
        <v>117</v>
      </c>
      <c r="F1539" s="387">
        <v>500</v>
      </c>
      <c r="G1539" s="387"/>
      <c r="H1539" s="397"/>
    </row>
    <row r="1540" spans="1:8" x14ac:dyDescent="0.3">
      <c r="A1540" s="12"/>
      <c r="B1540" s="1" t="s">
        <v>18</v>
      </c>
      <c r="C1540" s="1" t="s">
        <v>953</v>
      </c>
      <c r="D1540" s="2"/>
      <c r="E1540" s="3" t="s">
        <v>117</v>
      </c>
      <c r="F1540" s="387">
        <v>500</v>
      </c>
      <c r="G1540" s="387"/>
      <c r="H1540" s="397"/>
    </row>
    <row r="1541" spans="1:8" x14ac:dyDescent="0.3">
      <c r="A1541" s="12"/>
      <c r="B1541" s="4" t="s">
        <v>39</v>
      </c>
      <c r="C1541" s="1" t="s">
        <v>954</v>
      </c>
      <c r="D1541" s="2"/>
      <c r="E1541" s="3" t="s">
        <v>117</v>
      </c>
      <c r="F1541" s="387">
        <v>150</v>
      </c>
      <c r="G1541" s="387"/>
      <c r="H1541" s="397"/>
    </row>
    <row r="1542" spans="1:8" x14ac:dyDescent="0.3">
      <c r="A1542" s="12"/>
      <c r="B1542" s="1" t="s">
        <v>90</v>
      </c>
      <c r="C1542" s="1" t="s">
        <v>955</v>
      </c>
      <c r="D1542" s="2"/>
      <c r="E1542" s="3" t="s">
        <v>117</v>
      </c>
      <c r="F1542" s="387">
        <v>500</v>
      </c>
      <c r="G1542" s="387"/>
      <c r="H1542" s="397"/>
    </row>
    <row r="1543" spans="1:8" x14ac:dyDescent="0.3">
      <c r="A1543" s="12"/>
      <c r="B1543" s="1" t="s">
        <v>107</v>
      </c>
      <c r="C1543" s="1" t="s">
        <v>956</v>
      </c>
      <c r="D1543" s="2"/>
      <c r="E1543" s="3" t="s">
        <v>117</v>
      </c>
      <c r="F1543" s="387">
        <v>250</v>
      </c>
      <c r="G1543" s="387"/>
      <c r="H1543" s="397"/>
    </row>
    <row r="1544" spans="1:8" x14ac:dyDescent="0.3">
      <c r="A1544" s="12"/>
      <c r="B1544" s="1" t="s">
        <v>109</v>
      </c>
      <c r="C1544" s="1" t="s">
        <v>957</v>
      </c>
      <c r="D1544" s="2"/>
      <c r="E1544" s="3" t="s">
        <v>117</v>
      </c>
      <c r="F1544" s="387">
        <v>500</v>
      </c>
      <c r="G1544" s="387"/>
      <c r="H1544" s="397"/>
    </row>
    <row r="1545" spans="1:8" x14ac:dyDescent="0.3">
      <c r="A1545" s="12"/>
      <c r="B1545" s="1" t="s">
        <v>112</v>
      </c>
      <c r="C1545" s="1" t="s">
        <v>958</v>
      </c>
      <c r="D1545" s="2"/>
      <c r="E1545" s="3" t="s">
        <v>117</v>
      </c>
      <c r="F1545" s="387">
        <v>250</v>
      </c>
      <c r="G1545" s="387"/>
      <c r="H1545" s="397"/>
    </row>
    <row r="1546" spans="1:8" x14ac:dyDescent="0.3">
      <c r="A1546" s="12"/>
      <c r="B1546" s="1" t="s">
        <v>213</v>
      </c>
      <c r="C1546" s="1" t="s">
        <v>959</v>
      </c>
      <c r="D1546" s="2"/>
      <c r="E1546" s="3" t="s">
        <v>117</v>
      </c>
      <c r="F1546" s="387">
        <v>150</v>
      </c>
      <c r="G1546" s="387"/>
      <c r="H1546" s="397"/>
    </row>
    <row r="1547" spans="1:8" x14ac:dyDescent="0.3">
      <c r="A1547" s="12"/>
      <c r="B1547" s="1" t="s">
        <v>182</v>
      </c>
      <c r="C1547" s="1" t="s">
        <v>960</v>
      </c>
      <c r="D1547" s="2"/>
      <c r="E1547" s="3" t="s">
        <v>117</v>
      </c>
      <c r="F1547" s="387">
        <v>100</v>
      </c>
      <c r="G1547" s="387"/>
      <c r="H1547" s="397"/>
    </row>
    <row r="1548" spans="1:8" x14ac:dyDescent="0.3">
      <c r="A1548" s="12"/>
      <c r="B1548" s="1"/>
      <c r="C1548" s="1"/>
      <c r="D1548" s="2"/>
      <c r="E1548" s="3"/>
      <c r="F1548" s="387"/>
      <c r="G1548" s="387"/>
      <c r="H1548" s="397"/>
    </row>
    <row r="1549" spans="1:8" x14ac:dyDescent="0.3">
      <c r="A1549" s="12" t="s">
        <v>962</v>
      </c>
      <c r="B1549" s="1"/>
      <c r="C1549" s="212" t="s">
        <v>961</v>
      </c>
      <c r="D1549" s="2"/>
      <c r="E1549" s="3"/>
      <c r="F1549" s="387"/>
      <c r="G1549" s="387"/>
      <c r="H1549" s="397"/>
    </row>
    <row r="1550" spans="1:8" x14ac:dyDescent="0.3">
      <c r="A1550" s="12"/>
      <c r="B1550" s="1"/>
      <c r="C1550" s="1"/>
      <c r="D1550" s="2"/>
      <c r="E1550" s="3"/>
      <c r="F1550" s="387"/>
      <c r="G1550" s="387"/>
      <c r="H1550" s="397"/>
    </row>
    <row r="1551" spans="1:8" x14ac:dyDescent="0.3">
      <c r="A1551" s="12"/>
      <c r="B1551" s="1" t="s">
        <v>15</v>
      </c>
      <c r="C1551" s="1" t="s">
        <v>963</v>
      </c>
      <c r="D1551" s="2"/>
      <c r="E1551" s="3" t="s">
        <v>117</v>
      </c>
      <c r="F1551" s="387">
        <v>550</v>
      </c>
      <c r="G1551" s="387"/>
      <c r="H1551" s="397"/>
    </row>
    <row r="1552" spans="1:8" x14ac:dyDescent="0.3">
      <c r="A1552" s="12"/>
      <c r="B1552" s="1"/>
      <c r="C1552" s="1" t="s">
        <v>964</v>
      </c>
      <c r="D1552" s="2"/>
      <c r="E1552" s="3"/>
      <c r="F1552" s="387"/>
      <c r="G1552" s="387"/>
      <c r="H1552" s="397"/>
    </row>
    <row r="1553" spans="1:8" x14ac:dyDescent="0.3">
      <c r="A1553" s="12"/>
      <c r="B1553" s="1" t="s">
        <v>18</v>
      </c>
      <c r="C1553" s="212" t="s">
        <v>965</v>
      </c>
      <c r="D1553" s="2"/>
      <c r="E1553" s="3" t="s">
        <v>117</v>
      </c>
      <c r="F1553" s="387">
        <v>300</v>
      </c>
      <c r="G1553" s="387"/>
      <c r="H1553" s="397"/>
    </row>
    <row r="1554" spans="1:8" x14ac:dyDescent="0.3">
      <c r="A1554" s="12"/>
      <c r="B1554" s="4" t="s">
        <v>39</v>
      </c>
      <c r="C1554" s="1" t="s">
        <v>966</v>
      </c>
      <c r="D1554" s="2"/>
      <c r="E1554" s="3" t="s">
        <v>117</v>
      </c>
      <c r="F1554" s="387">
        <v>550</v>
      </c>
      <c r="G1554" s="387"/>
      <c r="H1554" s="397"/>
    </row>
    <row r="1555" spans="1:8" x14ac:dyDescent="0.3">
      <c r="A1555" s="12"/>
      <c r="B1555" s="1" t="s">
        <v>90</v>
      </c>
      <c r="C1555" s="1" t="s">
        <v>967</v>
      </c>
      <c r="D1555" s="2"/>
      <c r="E1555" s="3" t="s">
        <v>117</v>
      </c>
      <c r="F1555" s="387">
        <v>10</v>
      </c>
      <c r="G1555" s="387"/>
      <c r="H1555" s="397"/>
    </row>
    <row r="1556" spans="1:8" x14ac:dyDescent="0.3">
      <c r="A1556" s="12"/>
      <c r="B1556" s="1"/>
      <c r="C1556" s="1"/>
      <c r="D1556" s="2"/>
      <c r="E1556" s="3"/>
      <c r="F1556" s="387"/>
      <c r="G1556" s="387"/>
      <c r="H1556" s="397"/>
    </row>
    <row r="1557" spans="1:8" x14ac:dyDescent="0.3">
      <c r="A1557" s="22"/>
      <c r="B1557" s="23"/>
      <c r="C1557" s="24"/>
      <c r="D1557" s="25"/>
      <c r="E1557" s="26"/>
      <c r="F1557" s="27"/>
      <c r="G1557" s="27"/>
      <c r="H1557" s="27"/>
    </row>
    <row r="1558" spans="1:8" s="264" customFormat="1" x14ac:dyDescent="0.3">
      <c r="A1558" s="14" t="s">
        <v>947</v>
      </c>
      <c r="B1558" s="5" t="s">
        <v>72</v>
      </c>
      <c r="C1558" s="6"/>
      <c r="D1558" s="6"/>
      <c r="E1558" s="44"/>
      <c r="F1558" s="208"/>
      <c r="G1558" s="208"/>
      <c r="H1558" s="266"/>
    </row>
    <row r="1559" spans="1:8" ht="15" thickBot="1" x14ac:dyDescent="0.35">
      <c r="A1559" s="70"/>
      <c r="B1559" s="71"/>
      <c r="C1559" s="72"/>
      <c r="D1559" s="72"/>
      <c r="E1559" s="73"/>
      <c r="F1559" s="120"/>
      <c r="G1559" s="120"/>
      <c r="H1559" s="120"/>
    </row>
    <row r="1560" spans="1:8" x14ac:dyDescent="0.3">
      <c r="A1560" s="1"/>
      <c r="B1560" s="1"/>
      <c r="C1560" s="1"/>
      <c r="D1560" s="1"/>
      <c r="E1560" s="29"/>
      <c r="F1560" s="118"/>
      <c r="G1560" s="118"/>
      <c r="H1560" s="118"/>
    </row>
    <row r="1561" spans="1:8" ht="15" thickBot="1" x14ac:dyDescent="0.35">
      <c r="A1561" s="43" t="s">
        <v>0</v>
      </c>
      <c r="B1561" s="1"/>
      <c r="C1561" s="1"/>
      <c r="D1561" s="1"/>
      <c r="E1561" s="29"/>
      <c r="F1561" s="40"/>
      <c r="G1561" s="40"/>
      <c r="H1561" s="40" t="s">
        <v>945</v>
      </c>
    </row>
    <row r="1562" spans="1:8" x14ac:dyDescent="0.3">
      <c r="A1562" s="367"/>
      <c r="B1562" s="368"/>
      <c r="C1562" s="369"/>
      <c r="D1562" s="370"/>
      <c r="E1562" s="371"/>
      <c r="F1562" s="372"/>
      <c r="G1562" s="372"/>
      <c r="H1562" s="372"/>
    </row>
    <row r="1563" spans="1:8" x14ac:dyDescent="0.3">
      <c r="A1563" s="373" t="s">
        <v>2</v>
      </c>
      <c r="B1563" s="502" t="s">
        <v>3</v>
      </c>
      <c r="C1563" s="503"/>
      <c r="D1563" s="504"/>
      <c r="E1563" s="376" t="s">
        <v>4</v>
      </c>
      <c r="F1563" s="377" t="s">
        <v>6</v>
      </c>
      <c r="G1563" s="377" t="s">
        <v>5</v>
      </c>
      <c r="H1563" s="377" t="s">
        <v>7</v>
      </c>
    </row>
    <row r="1564" spans="1:8" x14ac:dyDescent="0.3">
      <c r="A1564" s="373" t="s">
        <v>8</v>
      </c>
      <c r="B1564" s="374"/>
      <c r="C1564" s="375"/>
      <c r="D1564" s="378"/>
      <c r="E1564" s="298"/>
      <c r="F1564" s="306"/>
      <c r="G1564" s="306"/>
      <c r="H1564" s="306"/>
    </row>
    <row r="1565" spans="1:8" x14ac:dyDescent="0.3">
      <c r="A1565" s="379"/>
      <c r="B1565" s="380"/>
      <c r="C1565" s="381"/>
      <c r="D1565" s="382"/>
      <c r="E1565" s="383"/>
      <c r="F1565" s="384"/>
      <c r="G1565" s="384"/>
      <c r="H1565" s="384"/>
    </row>
    <row r="1566" spans="1:8" x14ac:dyDescent="0.3">
      <c r="A1566" s="45"/>
      <c r="B1566" s="48"/>
      <c r="C1566" s="44"/>
      <c r="D1566" s="213"/>
      <c r="E1566" s="46"/>
      <c r="F1566" s="121"/>
      <c r="G1566" s="121"/>
      <c r="H1566" s="121"/>
    </row>
    <row r="1567" spans="1:8" ht="20.25" customHeight="1" x14ac:dyDescent="0.3">
      <c r="A1567" s="14" t="s">
        <v>818</v>
      </c>
      <c r="B1567" s="529" t="s">
        <v>819</v>
      </c>
      <c r="C1567" s="530"/>
      <c r="D1567" s="531"/>
      <c r="E1567" s="3"/>
      <c r="F1567" s="10"/>
      <c r="G1567" s="10"/>
      <c r="H1567" s="10"/>
    </row>
    <row r="1568" spans="1:8" x14ac:dyDescent="0.3">
      <c r="A1568" s="14"/>
      <c r="B1568" s="5"/>
      <c r="C1568" s="6"/>
      <c r="D1568" s="2"/>
      <c r="E1568" s="3"/>
      <c r="F1568" s="10"/>
      <c r="G1568" s="10"/>
      <c r="H1568" s="9"/>
    </row>
    <row r="1569" spans="1:8" x14ac:dyDescent="0.3">
      <c r="A1569" s="214"/>
      <c r="B1569" s="514" t="s">
        <v>820</v>
      </c>
      <c r="C1569" s="507"/>
      <c r="D1569" s="508"/>
      <c r="E1569" s="3" t="s">
        <v>81</v>
      </c>
      <c r="F1569" s="402">
        <v>12</v>
      </c>
      <c r="G1569" s="387"/>
      <c r="H1569" s="397"/>
    </row>
    <row r="1570" spans="1:8" x14ac:dyDescent="0.3">
      <c r="A1570" s="214"/>
      <c r="B1570" s="4"/>
      <c r="C1570" s="525"/>
      <c r="D1570" s="526"/>
      <c r="E1570" s="3"/>
      <c r="F1570" s="397"/>
      <c r="G1570" s="413"/>
      <c r="H1570" s="397"/>
    </row>
    <row r="1571" spans="1:8" x14ac:dyDescent="0.3">
      <c r="A1571" s="214"/>
      <c r="B1571" s="4" t="s">
        <v>821</v>
      </c>
      <c r="C1571" s="1"/>
      <c r="D1571" s="2"/>
      <c r="E1571" s="3" t="s">
        <v>81</v>
      </c>
      <c r="F1571" s="399">
        <v>12</v>
      </c>
      <c r="G1571" s="387"/>
      <c r="H1571" s="397"/>
    </row>
    <row r="1572" spans="1:8" x14ac:dyDescent="0.3">
      <c r="A1572" s="214"/>
      <c r="B1572" s="4"/>
      <c r="C1572" s="527"/>
      <c r="D1572" s="528"/>
      <c r="E1572" s="3"/>
      <c r="F1572" s="399"/>
      <c r="G1572" s="387"/>
      <c r="H1572" s="397"/>
    </row>
    <row r="1573" spans="1:8" x14ac:dyDescent="0.3">
      <c r="A1573" s="215"/>
      <c r="B1573" s="524" t="s">
        <v>822</v>
      </c>
      <c r="C1573" s="525"/>
      <c r="D1573" s="526"/>
      <c r="E1573" s="3" t="s">
        <v>69</v>
      </c>
      <c r="F1573" s="399">
        <v>1</v>
      </c>
      <c r="G1573" s="387">
        <v>1000000</v>
      </c>
      <c r="H1573" s="397">
        <f>+F1573*G1573</f>
        <v>1000000</v>
      </c>
    </row>
    <row r="1574" spans="1:8" x14ac:dyDescent="0.3">
      <c r="A1574" s="14"/>
      <c r="B1574" s="216"/>
      <c r="C1574" s="217"/>
      <c r="D1574" s="218"/>
      <c r="E1574" s="3"/>
      <c r="F1574" s="399"/>
      <c r="G1574" s="387"/>
      <c r="H1574" s="397"/>
    </row>
    <row r="1575" spans="1:8" x14ac:dyDescent="0.3">
      <c r="A1575" s="14" t="s">
        <v>823</v>
      </c>
      <c r="B1575" s="5" t="s">
        <v>74</v>
      </c>
      <c r="C1575" s="217"/>
      <c r="D1575" s="218"/>
      <c r="E1575" s="3"/>
      <c r="F1575" s="399"/>
      <c r="G1575" s="387"/>
      <c r="H1575" s="397"/>
    </row>
    <row r="1576" spans="1:8" x14ac:dyDescent="0.3">
      <c r="A1576" s="14"/>
      <c r="B1576" s="5" t="s">
        <v>824</v>
      </c>
      <c r="C1576" s="217"/>
      <c r="D1576" s="218"/>
      <c r="E1576" s="3"/>
      <c r="F1576" s="399"/>
      <c r="G1576" s="387"/>
      <c r="H1576" s="397"/>
    </row>
    <row r="1577" spans="1:8" x14ac:dyDescent="0.3">
      <c r="A1577" s="14"/>
      <c r="B1577" s="216"/>
      <c r="C1577" s="217"/>
      <c r="D1577" s="218"/>
      <c r="E1577" s="3"/>
      <c r="F1577" s="399"/>
      <c r="G1577" s="387"/>
      <c r="H1577" s="397"/>
    </row>
    <row r="1578" spans="1:8" x14ac:dyDescent="0.3">
      <c r="A1578" s="14"/>
      <c r="B1578" s="5" t="s">
        <v>77</v>
      </c>
      <c r="C1578" s="217"/>
      <c r="D1578" s="218"/>
      <c r="E1578" s="3"/>
      <c r="F1578" s="399"/>
      <c r="G1578" s="387"/>
      <c r="H1578" s="397"/>
    </row>
    <row r="1579" spans="1:8" x14ac:dyDescent="0.3">
      <c r="A1579" s="14"/>
      <c r="B1579" s="216"/>
      <c r="C1579" s="217"/>
      <c r="D1579" s="218"/>
      <c r="E1579" s="3"/>
      <c r="F1579" s="399"/>
      <c r="G1579" s="387"/>
      <c r="H1579" s="397"/>
    </row>
    <row r="1580" spans="1:8" x14ac:dyDescent="0.3">
      <c r="A1580" s="14"/>
      <c r="B1580" s="219" t="s">
        <v>15</v>
      </c>
      <c r="C1580" s="212" t="s">
        <v>78</v>
      </c>
      <c r="D1580" s="220"/>
      <c r="E1580" s="3" t="s">
        <v>825</v>
      </c>
      <c r="F1580" s="399">
        <v>10</v>
      </c>
      <c r="G1580" s="387"/>
      <c r="H1580" s="397"/>
    </row>
    <row r="1581" spans="1:8" x14ac:dyDescent="0.3">
      <c r="A1581" s="14"/>
      <c r="B1581" s="219"/>
      <c r="C1581" s="217"/>
      <c r="D1581" s="218"/>
      <c r="E1581" s="3"/>
      <c r="F1581" s="399"/>
      <c r="G1581" s="387"/>
      <c r="H1581" s="397"/>
    </row>
    <row r="1582" spans="1:8" x14ac:dyDescent="0.3">
      <c r="A1582" s="14"/>
      <c r="B1582" s="219" t="s">
        <v>18</v>
      </c>
      <c r="C1582" s="212" t="s">
        <v>80</v>
      </c>
      <c r="D1582" s="218"/>
      <c r="E1582" s="3" t="s">
        <v>81</v>
      </c>
      <c r="F1582" s="399">
        <f>12*10</f>
        <v>120</v>
      </c>
      <c r="G1582" s="387"/>
      <c r="H1582" s="397"/>
    </row>
    <row r="1583" spans="1:8" x14ac:dyDescent="0.3">
      <c r="A1583" s="14"/>
      <c r="B1583" s="5"/>
      <c r="C1583" s="6"/>
      <c r="D1583" s="2"/>
      <c r="E1583" s="3"/>
      <c r="F1583" s="402"/>
      <c r="G1583" s="387"/>
      <c r="H1583" s="397"/>
    </row>
    <row r="1584" spans="1:8" x14ac:dyDescent="0.3">
      <c r="A1584" s="14" t="s">
        <v>826</v>
      </c>
      <c r="B1584" s="5" t="s">
        <v>84</v>
      </c>
      <c r="C1584" s="6"/>
      <c r="D1584" s="2"/>
      <c r="E1584" s="3"/>
      <c r="F1584" s="402"/>
      <c r="G1584" s="387"/>
      <c r="H1584" s="397"/>
    </row>
    <row r="1585" spans="1:8" x14ac:dyDescent="0.3">
      <c r="A1585" s="14"/>
      <c r="B1585" s="5"/>
      <c r="C1585" s="6"/>
      <c r="D1585" s="2"/>
      <c r="E1585" s="3"/>
      <c r="F1585" s="402"/>
      <c r="G1585" s="387"/>
      <c r="H1585" s="397"/>
    </row>
    <row r="1586" spans="1:8" x14ac:dyDescent="0.3">
      <c r="A1586" s="12"/>
      <c r="B1586" s="1" t="s">
        <v>827</v>
      </c>
      <c r="C1586" s="6"/>
      <c r="D1586" s="2"/>
      <c r="E1586" s="3" t="s">
        <v>81</v>
      </c>
      <c r="F1586" s="402">
        <f>12*10</f>
        <v>120</v>
      </c>
      <c r="G1586" s="387"/>
      <c r="H1586" s="397"/>
    </row>
    <row r="1587" spans="1:8" x14ac:dyDescent="0.3">
      <c r="A1587" s="12"/>
      <c r="B1587" s="1" t="s">
        <v>86</v>
      </c>
      <c r="C1587" s="6"/>
      <c r="D1587" s="2"/>
      <c r="E1587" s="3"/>
      <c r="F1587" s="402"/>
      <c r="G1587" s="387"/>
      <c r="H1587" s="397"/>
    </row>
    <row r="1588" spans="1:8" x14ac:dyDescent="0.3">
      <c r="A1588" s="12"/>
      <c r="B1588" s="1" t="s">
        <v>87</v>
      </c>
      <c r="C1588" s="6"/>
      <c r="D1588" s="2"/>
      <c r="E1588" s="3"/>
      <c r="F1588" s="402"/>
      <c r="G1588" s="387"/>
      <c r="H1588" s="397"/>
    </row>
    <row r="1589" spans="1:8" x14ac:dyDescent="0.3">
      <c r="A1589" s="12"/>
      <c r="B1589" s="4"/>
      <c r="C1589" s="6"/>
      <c r="D1589" s="2"/>
      <c r="E1589" s="3"/>
      <c r="F1589" s="402"/>
      <c r="G1589" s="387"/>
      <c r="H1589" s="397"/>
    </row>
    <row r="1590" spans="1:8" x14ac:dyDescent="0.3">
      <c r="A1590" s="12"/>
      <c r="B1590" s="4" t="s">
        <v>828</v>
      </c>
      <c r="C1590" s="6"/>
      <c r="D1590" s="2"/>
      <c r="E1590" s="3" t="s">
        <v>829</v>
      </c>
      <c r="F1590" s="402">
        <v>10</v>
      </c>
      <c r="G1590" s="387"/>
      <c r="H1590" s="397"/>
    </row>
    <row r="1591" spans="1:8" x14ac:dyDescent="0.3">
      <c r="A1591" s="17"/>
      <c r="B1591" s="18"/>
      <c r="C1591" s="19"/>
      <c r="D1591" s="20"/>
      <c r="E1591" s="21"/>
      <c r="F1591" s="412"/>
      <c r="G1591" s="414"/>
      <c r="H1591" s="397"/>
    </row>
    <row r="1592" spans="1:8" x14ac:dyDescent="0.3">
      <c r="A1592" s="22"/>
      <c r="B1592" s="23"/>
      <c r="C1592" s="24"/>
      <c r="D1592" s="25"/>
      <c r="E1592" s="26"/>
      <c r="F1592" s="27"/>
      <c r="G1592" s="27"/>
      <c r="H1592" s="27"/>
    </row>
    <row r="1593" spans="1:8" s="264" customFormat="1" x14ac:dyDescent="0.3">
      <c r="A1593" s="14" t="s">
        <v>969</v>
      </c>
      <c r="B1593" s="5" t="s">
        <v>72</v>
      </c>
      <c r="C1593" s="6"/>
      <c r="D1593" s="6"/>
      <c r="E1593" s="44"/>
      <c r="F1593" s="208"/>
      <c r="G1593" s="208"/>
      <c r="H1593" s="266"/>
    </row>
    <row r="1594" spans="1:8" ht="15" thickBot="1" x14ac:dyDescent="0.35">
      <c r="A1594" s="70"/>
      <c r="B1594" s="71"/>
      <c r="C1594" s="72"/>
      <c r="D1594" s="72"/>
      <c r="E1594" s="73"/>
      <c r="F1594" s="120"/>
      <c r="G1594" s="120"/>
      <c r="H1594" s="120"/>
    </row>
    <row r="1595" spans="1:8" x14ac:dyDescent="0.3">
      <c r="A1595" s="1"/>
      <c r="B1595" s="1"/>
      <c r="C1595" s="1"/>
      <c r="D1595" s="1"/>
      <c r="E1595" s="29"/>
      <c r="F1595" s="118"/>
      <c r="G1595" s="118"/>
      <c r="H1595" s="118"/>
    </row>
    <row r="1597" spans="1:8" ht="21" x14ac:dyDescent="0.4">
      <c r="A1597" s="221"/>
      <c r="B1597" s="222"/>
      <c r="D1597" s="223" t="s">
        <v>933</v>
      </c>
    </row>
    <row r="1598" spans="1:8" ht="21.6" thickBot="1" x14ac:dyDescent="0.45">
      <c r="A1598" s="221"/>
      <c r="B1598" s="222"/>
      <c r="D1598" s="223"/>
    </row>
    <row r="1599" spans="1:8" s="279" customFormat="1" ht="30.6" thickBot="1" x14ac:dyDescent="0.35">
      <c r="A1599" s="415" t="s">
        <v>944</v>
      </c>
      <c r="B1599" s="532" t="s">
        <v>3</v>
      </c>
      <c r="C1599" s="533"/>
      <c r="D1599" s="533"/>
      <c r="E1599" s="533"/>
      <c r="F1599" s="533"/>
      <c r="G1599" s="534"/>
      <c r="H1599" s="416" t="s">
        <v>7</v>
      </c>
    </row>
    <row r="1600" spans="1:8" ht="15.6" x14ac:dyDescent="0.3">
      <c r="A1600" s="343"/>
      <c r="B1600" s="344"/>
      <c r="C1600" s="344"/>
      <c r="D1600" s="345"/>
      <c r="E1600" s="346"/>
      <c r="F1600" s="346"/>
      <c r="G1600" s="346"/>
      <c r="H1600" s="347"/>
    </row>
    <row r="1601" spans="1:8" ht="15.6" x14ac:dyDescent="0.3">
      <c r="A1601" s="332">
        <v>1200</v>
      </c>
      <c r="B1601" s="333" t="s">
        <v>836</v>
      </c>
      <c r="C1601" s="333"/>
      <c r="D1601" s="333"/>
      <c r="E1601" s="334"/>
      <c r="F1601" s="334"/>
      <c r="G1601" s="334"/>
      <c r="H1601" s="335"/>
    </row>
    <row r="1602" spans="1:8" ht="15.6" x14ac:dyDescent="0.3">
      <c r="A1602" s="332"/>
      <c r="B1602" s="336"/>
      <c r="C1602" s="336"/>
      <c r="D1602" s="336"/>
      <c r="E1602" s="334"/>
      <c r="F1602" s="334"/>
      <c r="G1602" s="334"/>
      <c r="H1602" s="335"/>
    </row>
    <row r="1603" spans="1:8" ht="15.6" x14ac:dyDescent="0.3">
      <c r="A1603" s="332">
        <v>1300</v>
      </c>
      <c r="B1603" s="333" t="s">
        <v>837</v>
      </c>
      <c r="C1603" s="333"/>
      <c r="D1603" s="333"/>
      <c r="E1603" s="334"/>
      <c r="F1603" s="334"/>
      <c r="G1603" s="334"/>
      <c r="H1603" s="335"/>
    </row>
    <row r="1604" spans="1:8" ht="15.6" x14ac:dyDescent="0.3">
      <c r="A1604" s="332"/>
      <c r="B1604" s="333" t="s">
        <v>838</v>
      </c>
      <c r="C1604" s="333"/>
      <c r="D1604" s="333"/>
      <c r="E1604" s="334"/>
      <c r="F1604" s="334"/>
      <c r="G1604" s="334"/>
      <c r="H1604" s="335"/>
    </row>
    <row r="1605" spans="1:8" ht="15.6" x14ac:dyDescent="0.3">
      <c r="A1605" s="332"/>
      <c r="B1605" s="336"/>
      <c r="C1605" s="336"/>
      <c r="D1605" s="336"/>
      <c r="E1605" s="334"/>
      <c r="F1605" s="334"/>
      <c r="G1605" s="334"/>
      <c r="H1605" s="335"/>
    </row>
    <row r="1606" spans="1:8" ht="18" customHeight="1" x14ac:dyDescent="0.3">
      <c r="A1606" s="332">
        <v>1400</v>
      </c>
      <c r="B1606" s="333" t="s">
        <v>839</v>
      </c>
      <c r="C1606" s="333"/>
      <c r="D1606" s="333"/>
      <c r="E1606" s="334"/>
      <c r="F1606" s="334"/>
      <c r="G1606" s="334"/>
      <c r="H1606" s="335"/>
    </row>
    <row r="1607" spans="1:8" ht="15.6" x14ac:dyDescent="0.3">
      <c r="A1607" s="332"/>
      <c r="B1607" s="333" t="s">
        <v>840</v>
      </c>
      <c r="C1607" s="333"/>
      <c r="D1607" s="333"/>
      <c r="E1607" s="334"/>
      <c r="F1607" s="334"/>
      <c r="G1607" s="334"/>
      <c r="H1607" s="335"/>
    </row>
    <row r="1608" spans="1:8" ht="15.6" x14ac:dyDescent="0.3">
      <c r="A1608" s="332"/>
      <c r="B1608" s="336"/>
      <c r="C1608" s="336"/>
      <c r="D1608" s="336"/>
      <c r="E1608" s="334"/>
      <c r="F1608" s="334"/>
      <c r="G1608" s="334"/>
      <c r="H1608" s="335"/>
    </row>
    <row r="1609" spans="1:8" ht="15.6" x14ac:dyDescent="0.3">
      <c r="A1609" s="332">
        <v>1500</v>
      </c>
      <c r="B1609" s="333" t="s">
        <v>841</v>
      </c>
      <c r="C1609" s="333"/>
      <c r="D1609" s="333"/>
      <c r="E1609" s="334"/>
      <c r="F1609" s="334"/>
      <c r="G1609" s="334"/>
      <c r="H1609" s="335"/>
    </row>
    <row r="1610" spans="1:8" ht="15.6" x14ac:dyDescent="0.3">
      <c r="A1610" s="332"/>
      <c r="B1610" s="336"/>
      <c r="C1610" s="336"/>
      <c r="D1610" s="336"/>
      <c r="E1610" s="334"/>
      <c r="F1610" s="334"/>
      <c r="G1610" s="334"/>
      <c r="H1610" s="335"/>
    </row>
    <row r="1611" spans="1:8" ht="15.6" x14ac:dyDescent="0.3">
      <c r="A1611" s="332">
        <v>1600</v>
      </c>
      <c r="B1611" s="333" t="s">
        <v>241</v>
      </c>
      <c r="C1611" s="333"/>
      <c r="D1611" s="333"/>
      <c r="E1611" s="334"/>
      <c r="F1611" s="334"/>
      <c r="G1611" s="334"/>
      <c r="H1611" s="335"/>
    </row>
    <row r="1612" spans="1:8" ht="15.6" x14ac:dyDescent="0.3">
      <c r="A1612" s="332"/>
      <c r="B1612" s="336"/>
      <c r="C1612" s="336"/>
      <c r="D1612" s="336"/>
      <c r="E1612" s="334"/>
      <c r="F1612" s="334"/>
      <c r="G1612" s="334"/>
      <c r="H1612" s="335"/>
    </row>
    <row r="1613" spans="1:8" ht="15.6" x14ac:dyDescent="0.3">
      <c r="A1613" s="332">
        <v>1700</v>
      </c>
      <c r="B1613" s="333" t="s">
        <v>251</v>
      </c>
      <c r="C1613" s="333"/>
      <c r="D1613" s="333"/>
      <c r="E1613" s="334"/>
      <c r="F1613" s="334"/>
      <c r="G1613" s="334"/>
      <c r="H1613" s="335"/>
    </row>
    <row r="1614" spans="1:8" ht="15.6" x14ac:dyDescent="0.3">
      <c r="A1614" s="332"/>
      <c r="B1614" s="336"/>
      <c r="C1614" s="336"/>
      <c r="D1614" s="336"/>
      <c r="E1614" s="334"/>
      <c r="F1614" s="334"/>
      <c r="G1614" s="334"/>
      <c r="H1614" s="335"/>
    </row>
    <row r="1615" spans="1:8" ht="15.6" x14ac:dyDescent="0.3">
      <c r="A1615" s="332">
        <v>1800</v>
      </c>
      <c r="B1615" s="333" t="s">
        <v>272</v>
      </c>
      <c r="C1615" s="333"/>
      <c r="D1615" s="333"/>
      <c r="E1615" s="334"/>
      <c r="F1615" s="334"/>
      <c r="G1615" s="334"/>
      <c r="H1615" s="335"/>
    </row>
    <row r="1616" spans="1:8" ht="15.6" x14ac:dyDescent="0.3">
      <c r="A1616" s="332"/>
      <c r="B1616" s="336"/>
      <c r="C1616" s="336"/>
      <c r="D1616" s="336"/>
      <c r="E1616" s="334"/>
      <c r="F1616" s="334"/>
      <c r="G1616" s="334"/>
      <c r="H1616" s="335"/>
    </row>
    <row r="1617" spans="1:8" ht="15.6" x14ac:dyDescent="0.3">
      <c r="A1617" s="332">
        <v>2100</v>
      </c>
      <c r="B1617" s="333" t="s">
        <v>303</v>
      </c>
      <c r="C1617" s="333"/>
      <c r="D1617" s="333"/>
      <c r="E1617" s="334"/>
      <c r="F1617" s="334"/>
      <c r="G1617" s="334"/>
      <c r="H1617" s="335"/>
    </row>
    <row r="1618" spans="1:8" ht="15.6" x14ac:dyDescent="0.3">
      <c r="A1618" s="332"/>
      <c r="B1618" s="336"/>
      <c r="C1618" s="336"/>
      <c r="D1618" s="336"/>
      <c r="E1618" s="334"/>
      <c r="F1618" s="334"/>
      <c r="G1618" s="334"/>
      <c r="H1618" s="335"/>
    </row>
    <row r="1619" spans="1:8" ht="15.6" x14ac:dyDescent="0.3">
      <c r="A1619" s="332">
        <v>2200</v>
      </c>
      <c r="B1619" s="333" t="s">
        <v>339</v>
      </c>
      <c r="C1619" s="333"/>
      <c r="D1619" s="333"/>
      <c r="E1619" s="334"/>
      <c r="F1619" s="334"/>
      <c r="G1619" s="334"/>
      <c r="H1619" s="335"/>
    </row>
    <row r="1620" spans="1:8" ht="15.6" x14ac:dyDescent="0.3">
      <c r="A1620" s="332"/>
      <c r="B1620" s="336"/>
      <c r="C1620" s="336"/>
      <c r="D1620" s="336"/>
      <c r="E1620" s="334"/>
      <c r="F1620" s="334"/>
      <c r="G1620" s="334"/>
      <c r="H1620" s="335"/>
    </row>
    <row r="1621" spans="1:8" ht="15.6" x14ac:dyDescent="0.3">
      <c r="A1621" s="332">
        <v>2300</v>
      </c>
      <c r="B1621" s="333" t="s">
        <v>937</v>
      </c>
      <c r="C1621" s="337"/>
      <c r="D1621" s="337"/>
      <c r="E1621" s="338"/>
      <c r="F1621" s="338"/>
      <c r="G1621" s="338"/>
      <c r="H1621" s="339"/>
    </row>
    <row r="1622" spans="1:8" ht="15.6" x14ac:dyDescent="0.3">
      <c r="A1622" s="332"/>
      <c r="B1622" s="333" t="s">
        <v>938</v>
      </c>
      <c r="C1622" s="337"/>
      <c r="D1622" s="337"/>
      <c r="E1622" s="338"/>
      <c r="F1622" s="338"/>
      <c r="G1622" s="338"/>
      <c r="H1622" s="339"/>
    </row>
    <row r="1623" spans="1:8" ht="15.6" x14ac:dyDescent="0.3">
      <c r="A1623" s="332"/>
      <c r="B1623" s="336"/>
      <c r="C1623" s="336"/>
      <c r="D1623" s="336"/>
      <c r="E1623" s="334"/>
      <c r="F1623" s="334"/>
      <c r="G1623" s="334"/>
      <c r="H1623" s="335"/>
    </row>
    <row r="1624" spans="1:8" ht="15.6" x14ac:dyDescent="0.3">
      <c r="A1624" s="332">
        <v>3100</v>
      </c>
      <c r="B1624" s="333" t="s">
        <v>430</v>
      </c>
      <c r="C1624" s="333"/>
      <c r="D1624" s="333"/>
      <c r="E1624" s="334"/>
      <c r="F1624" s="334"/>
      <c r="G1624" s="334"/>
      <c r="H1624" s="335"/>
    </row>
    <row r="1625" spans="1:8" ht="15.6" x14ac:dyDescent="0.3">
      <c r="A1625" s="332"/>
      <c r="B1625" s="336"/>
      <c r="C1625" s="336"/>
      <c r="D1625" s="336"/>
      <c r="E1625" s="334"/>
      <c r="F1625" s="334"/>
      <c r="G1625" s="334"/>
      <c r="H1625" s="335"/>
    </row>
    <row r="1626" spans="1:8" ht="15.6" x14ac:dyDescent="0.3">
      <c r="A1626" s="332">
        <v>3200</v>
      </c>
      <c r="B1626" s="333" t="s">
        <v>939</v>
      </c>
      <c r="C1626" s="337"/>
      <c r="D1626" s="337"/>
      <c r="E1626" s="338"/>
      <c r="F1626" s="338"/>
      <c r="G1626" s="338"/>
      <c r="H1626" s="339"/>
    </row>
    <row r="1627" spans="1:8" ht="15.6" x14ac:dyDescent="0.3">
      <c r="A1627" s="332"/>
      <c r="B1627" s="333" t="s">
        <v>940</v>
      </c>
      <c r="C1627" s="337"/>
      <c r="D1627" s="337"/>
      <c r="E1627" s="338"/>
      <c r="F1627" s="338"/>
      <c r="G1627" s="338"/>
      <c r="H1627" s="339"/>
    </row>
    <row r="1628" spans="1:8" ht="15.6" x14ac:dyDescent="0.3">
      <c r="A1628" s="332"/>
      <c r="B1628" s="333" t="s">
        <v>941</v>
      </c>
      <c r="C1628" s="337"/>
      <c r="D1628" s="337"/>
      <c r="E1628" s="338"/>
      <c r="F1628" s="338"/>
      <c r="G1628" s="338"/>
      <c r="H1628" s="339"/>
    </row>
    <row r="1629" spans="1:8" ht="15.6" x14ac:dyDescent="0.3">
      <c r="A1629" s="332"/>
      <c r="B1629" s="333" t="s">
        <v>942</v>
      </c>
      <c r="C1629" s="337"/>
      <c r="D1629" s="337"/>
      <c r="E1629" s="338"/>
      <c r="F1629" s="338"/>
      <c r="G1629" s="338"/>
      <c r="H1629" s="339"/>
    </row>
    <row r="1630" spans="1:8" ht="15.6" x14ac:dyDescent="0.3">
      <c r="A1630" s="332"/>
      <c r="B1630" s="336"/>
      <c r="C1630" s="336"/>
      <c r="D1630" s="336"/>
      <c r="E1630" s="334"/>
      <c r="F1630" s="334"/>
      <c r="G1630" s="334"/>
      <c r="H1630" s="335"/>
    </row>
    <row r="1631" spans="1:8" ht="15.6" x14ac:dyDescent="0.3">
      <c r="A1631" s="332">
        <v>3300</v>
      </c>
      <c r="B1631" s="333" t="s">
        <v>461</v>
      </c>
      <c r="C1631" s="333"/>
      <c r="D1631" s="333"/>
      <c r="E1631" s="334"/>
      <c r="F1631" s="334"/>
      <c r="G1631" s="334"/>
      <c r="H1631" s="335"/>
    </row>
    <row r="1632" spans="1:8" ht="15.6" x14ac:dyDescent="0.3">
      <c r="A1632" s="332"/>
      <c r="B1632" s="336"/>
      <c r="C1632" s="336"/>
      <c r="D1632" s="336"/>
      <c r="E1632" s="334"/>
      <c r="F1632" s="334"/>
      <c r="G1632" s="334"/>
      <c r="H1632" s="335"/>
    </row>
    <row r="1633" spans="1:8" ht="15.6" x14ac:dyDescent="0.3">
      <c r="A1633" s="332">
        <v>3400</v>
      </c>
      <c r="B1633" s="333" t="s">
        <v>842</v>
      </c>
      <c r="C1633" s="333"/>
      <c r="D1633" s="333"/>
      <c r="E1633" s="334"/>
      <c r="F1633" s="334"/>
      <c r="G1633" s="334"/>
      <c r="H1633" s="335"/>
    </row>
    <row r="1634" spans="1:8" ht="15.6" x14ac:dyDescent="0.3">
      <c r="A1634" s="332"/>
      <c r="B1634" s="336"/>
      <c r="C1634" s="336"/>
      <c r="D1634" s="336"/>
      <c r="E1634" s="334"/>
      <c r="F1634" s="334"/>
      <c r="G1634" s="334"/>
      <c r="H1634" s="335"/>
    </row>
    <row r="1635" spans="1:8" ht="15.6" x14ac:dyDescent="0.3">
      <c r="A1635" s="332">
        <v>3500</v>
      </c>
      <c r="B1635" s="333" t="s">
        <v>843</v>
      </c>
      <c r="C1635" s="333"/>
      <c r="D1635" s="333"/>
      <c r="E1635" s="334"/>
      <c r="F1635" s="334"/>
      <c r="G1635" s="334"/>
      <c r="H1635" s="335"/>
    </row>
    <row r="1636" spans="1:8" ht="15.6" x14ac:dyDescent="0.3">
      <c r="A1636" s="332"/>
      <c r="B1636" s="336"/>
      <c r="C1636" s="336"/>
      <c r="D1636" s="336"/>
      <c r="E1636" s="334"/>
      <c r="F1636" s="334"/>
      <c r="G1636" s="334"/>
      <c r="H1636" s="335"/>
    </row>
    <row r="1637" spans="1:8" ht="15.6" x14ac:dyDescent="0.3">
      <c r="A1637" s="332">
        <v>3600</v>
      </c>
      <c r="B1637" s="333" t="s">
        <v>525</v>
      </c>
      <c r="C1637" s="333"/>
      <c r="D1637" s="333"/>
      <c r="E1637" s="334"/>
      <c r="F1637" s="334"/>
      <c r="G1637" s="334"/>
      <c r="H1637" s="335"/>
    </row>
    <row r="1638" spans="1:8" ht="15.6" x14ac:dyDescent="0.3">
      <c r="A1638" s="332"/>
      <c r="B1638" s="336"/>
      <c r="C1638" s="336"/>
      <c r="D1638" s="336"/>
      <c r="E1638" s="334"/>
      <c r="F1638" s="334"/>
      <c r="G1638" s="334"/>
      <c r="H1638" s="335"/>
    </row>
    <row r="1639" spans="1:8" ht="15.6" x14ac:dyDescent="0.3">
      <c r="A1639" s="332">
        <v>4100</v>
      </c>
      <c r="B1639" s="333" t="s">
        <v>531</v>
      </c>
      <c r="C1639" s="333"/>
      <c r="D1639" s="333"/>
      <c r="E1639" s="334"/>
      <c r="F1639" s="334"/>
      <c r="G1639" s="334"/>
      <c r="H1639" s="335"/>
    </row>
    <row r="1640" spans="1:8" ht="15.6" x14ac:dyDescent="0.3">
      <c r="A1640" s="332"/>
      <c r="B1640" s="336"/>
      <c r="C1640" s="336"/>
      <c r="D1640" s="336"/>
      <c r="E1640" s="334"/>
      <c r="F1640" s="334"/>
      <c r="G1640" s="334"/>
      <c r="H1640" s="335"/>
    </row>
    <row r="1641" spans="1:8" ht="15.6" x14ac:dyDescent="0.3">
      <c r="A1641" s="332">
        <v>4200</v>
      </c>
      <c r="B1641" s="333" t="s">
        <v>543</v>
      </c>
      <c r="C1641" s="333"/>
      <c r="D1641" s="333"/>
      <c r="E1641" s="334"/>
      <c r="F1641" s="334"/>
      <c r="G1641" s="334"/>
      <c r="H1641" s="335"/>
    </row>
    <row r="1642" spans="1:8" ht="15.6" x14ac:dyDescent="0.3">
      <c r="A1642" s="332"/>
      <c r="B1642" s="336"/>
      <c r="C1642" s="336"/>
      <c r="D1642" s="336"/>
      <c r="E1642" s="334"/>
      <c r="F1642" s="334"/>
      <c r="G1642" s="334"/>
      <c r="H1642" s="335"/>
    </row>
    <row r="1643" spans="1:8" ht="15.6" x14ac:dyDescent="0.3">
      <c r="A1643" s="332">
        <v>4300</v>
      </c>
      <c r="B1643" s="333" t="s">
        <v>844</v>
      </c>
      <c r="C1643" s="333"/>
      <c r="D1643" s="333"/>
      <c r="E1643" s="334"/>
      <c r="F1643" s="334"/>
      <c r="G1643" s="334"/>
      <c r="H1643" s="335"/>
    </row>
    <row r="1644" spans="1:8" ht="15.6" x14ac:dyDescent="0.3">
      <c r="A1644" s="332"/>
      <c r="B1644" s="336"/>
      <c r="C1644" s="336"/>
      <c r="D1644" s="336"/>
      <c r="E1644" s="334"/>
      <c r="F1644" s="334"/>
      <c r="G1644" s="334"/>
      <c r="H1644" s="335"/>
    </row>
    <row r="1645" spans="1:8" ht="19.8" customHeight="1" x14ac:dyDescent="0.3">
      <c r="A1645" s="332">
        <v>4600</v>
      </c>
      <c r="B1645" s="333" t="s">
        <v>845</v>
      </c>
      <c r="C1645" s="333"/>
      <c r="D1645" s="333"/>
      <c r="E1645" s="334"/>
      <c r="F1645" s="334"/>
      <c r="G1645" s="334"/>
      <c r="H1645" s="335"/>
    </row>
    <row r="1646" spans="1:8" ht="15.6" x14ac:dyDescent="0.3">
      <c r="A1646" s="332"/>
      <c r="B1646" s="336"/>
      <c r="C1646" s="336"/>
      <c r="D1646" s="336"/>
      <c r="E1646" s="334"/>
      <c r="F1646" s="334"/>
      <c r="G1646" s="334"/>
      <c r="H1646" s="335"/>
    </row>
    <row r="1647" spans="1:8" ht="18" customHeight="1" x14ac:dyDescent="0.3">
      <c r="A1647" s="332">
        <v>5100</v>
      </c>
      <c r="B1647" s="333" t="s">
        <v>943</v>
      </c>
      <c r="C1647" s="333"/>
      <c r="D1647" s="333"/>
      <c r="E1647" s="334"/>
      <c r="F1647" s="334"/>
      <c r="G1647" s="334"/>
      <c r="H1647" s="335"/>
    </row>
    <row r="1648" spans="1:8" ht="18" customHeight="1" x14ac:dyDescent="0.3">
      <c r="A1648" s="332"/>
      <c r="B1648" s="333" t="s">
        <v>583</v>
      </c>
      <c r="C1648" s="333"/>
      <c r="D1648" s="333"/>
      <c r="E1648" s="334"/>
      <c r="F1648" s="334"/>
      <c r="G1648" s="334"/>
      <c r="H1648" s="335"/>
    </row>
    <row r="1649" spans="1:8" ht="15.6" x14ac:dyDescent="0.3">
      <c r="A1649" s="332"/>
      <c r="B1649" s="336"/>
      <c r="C1649" s="336"/>
      <c r="D1649" s="336"/>
      <c r="E1649" s="334"/>
      <c r="F1649" s="334"/>
      <c r="G1649" s="334"/>
      <c r="H1649" s="335"/>
    </row>
    <row r="1650" spans="1:8" ht="15.6" x14ac:dyDescent="0.3">
      <c r="A1650" s="332">
        <v>5200</v>
      </c>
      <c r="B1650" s="340" t="s">
        <v>589</v>
      </c>
      <c r="C1650" s="340"/>
      <c r="D1650" s="340"/>
      <c r="E1650" s="341"/>
      <c r="F1650" s="341"/>
      <c r="G1650" s="341"/>
      <c r="H1650" s="342"/>
    </row>
    <row r="1651" spans="1:8" ht="15.6" x14ac:dyDescent="0.3">
      <c r="A1651" s="332"/>
      <c r="B1651" s="336"/>
      <c r="C1651" s="336"/>
      <c r="D1651" s="336"/>
      <c r="E1651" s="334"/>
      <c r="F1651" s="334"/>
      <c r="G1651" s="334"/>
      <c r="H1651" s="335"/>
    </row>
    <row r="1652" spans="1:8" ht="15.6" x14ac:dyDescent="0.3">
      <c r="A1652" s="332">
        <v>5400</v>
      </c>
      <c r="B1652" s="333" t="s">
        <v>606</v>
      </c>
      <c r="C1652" s="333"/>
      <c r="D1652" s="333"/>
      <c r="E1652" s="334"/>
      <c r="F1652" s="334"/>
      <c r="G1652" s="334"/>
      <c r="H1652" s="335"/>
    </row>
    <row r="1653" spans="1:8" ht="15.6" x14ac:dyDescent="0.3">
      <c r="A1653" s="332"/>
      <c r="B1653" s="336"/>
      <c r="C1653" s="336"/>
      <c r="D1653" s="336"/>
      <c r="E1653" s="334"/>
      <c r="F1653" s="334"/>
      <c r="G1653" s="334"/>
      <c r="H1653" s="335"/>
    </row>
    <row r="1654" spans="1:8" ht="15.6" x14ac:dyDescent="0.3">
      <c r="A1654" s="332">
        <v>5500</v>
      </c>
      <c r="B1654" s="333" t="s">
        <v>629</v>
      </c>
      <c r="C1654" s="333"/>
      <c r="D1654" s="333"/>
      <c r="E1654" s="334"/>
      <c r="F1654" s="334"/>
      <c r="G1654" s="334"/>
      <c r="H1654" s="335"/>
    </row>
    <row r="1655" spans="1:8" ht="15.6" x14ac:dyDescent="0.3">
      <c r="A1655" s="332"/>
      <c r="B1655" s="336"/>
      <c r="C1655" s="336"/>
      <c r="D1655" s="336"/>
      <c r="E1655" s="334"/>
      <c r="F1655" s="334"/>
      <c r="G1655" s="334"/>
      <c r="H1655" s="335"/>
    </row>
    <row r="1656" spans="1:8" s="31" customFormat="1" ht="15.6" x14ac:dyDescent="0.3">
      <c r="A1656" s="332">
        <v>5600</v>
      </c>
      <c r="B1656" s="340" t="s">
        <v>846</v>
      </c>
      <c r="C1656" s="340"/>
      <c r="D1656" s="340"/>
      <c r="E1656" s="341"/>
      <c r="F1656" s="341"/>
      <c r="G1656" s="341"/>
      <c r="H1656" s="342"/>
    </row>
    <row r="1657" spans="1:8" ht="15.6" x14ac:dyDescent="0.3">
      <c r="A1657" s="332"/>
      <c r="B1657" s="336"/>
      <c r="C1657" s="336"/>
      <c r="D1657" s="336"/>
      <c r="E1657" s="334"/>
      <c r="F1657" s="334"/>
      <c r="G1657" s="334"/>
      <c r="H1657" s="335"/>
    </row>
    <row r="1658" spans="1:8" ht="15.6" x14ac:dyDescent="0.3">
      <c r="A1658" s="332">
        <v>5700</v>
      </c>
      <c r="B1658" s="333" t="s">
        <v>727</v>
      </c>
      <c r="C1658" s="333"/>
      <c r="D1658" s="333"/>
      <c r="E1658" s="334"/>
      <c r="F1658" s="334"/>
      <c r="G1658" s="334"/>
      <c r="H1658" s="335"/>
    </row>
    <row r="1659" spans="1:8" ht="15.6" x14ac:dyDescent="0.3">
      <c r="A1659" s="332"/>
      <c r="B1659" s="336"/>
      <c r="C1659" s="336"/>
      <c r="D1659" s="336"/>
      <c r="E1659" s="334"/>
      <c r="F1659" s="334"/>
      <c r="G1659" s="334"/>
      <c r="H1659" s="335"/>
    </row>
    <row r="1660" spans="1:8" ht="15.6" x14ac:dyDescent="0.3">
      <c r="A1660" s="332">
        <v>5800</v>
      </c>
      <c r="B1660" s="333" t="s">
        <v>746</v>
      </c>
      <c r="C1660" s="333"/>
      <c r="D1660" s="333"/>
      <c r="E1660" s="334"/>
      <c r="F1660" s="334"/>
      <c r="G1660" s="334"/>
      <c r="H1660" s="335"/>
    </row>
    <row r="1661" spans="1:8" ht="15.6" x14ac:dyDescent="0.3">
      <c r="A1661" s="332"/>
      <c r="B1661" s="336"/>
      <c r="C1661" s="336"/>
      <c r="D1661" s="336"/>
      <c r="E1661" s="334"/>
      <c r="F1661" s="334"/>
      <c r="G1661" s="334"/>
      <c r="H1661" s="335"/>
    </row>
    <row r="1662" spans="1:8" ht="15.6" x14ac:dyDescent="0.3">
      <c r="A1662" s="332">
        <v>5900</v>
      </c>
      <c r="B1662" s="333" t="s">
        <v>847</v>
      </c>
      <c r="C1662" s="333"/>
      <c r="D1662" s="333"/>
      <c r="E1662" s="334"/>
      <c r="F1662" s="334"/>
      <c r="G1662" s="334"/>
      <c r="H1662" s="335"/>
    </row>
    <row r="1663" spans="1:8" ht="15.6" x14ac:dyDescent="0.3">
      <c r="A1663" s="332"/>
      <c r="B1663" s="333" t="s">
        <v>848</v>
      </c>
      <c r="C1663" s="333"/>
      <c r="D1663" s="333"/>
      <c r="E1663" s="334"/>
      <c r="F1663" s="334"/>
      <c r="G1663" s="334"/>
      <c r="H1663" s="335"/>
    </row>
    <row r="1664" spans="1:8" ht="15.6" x14ac:dyDescent="0.3">
      <c r="A1664" s="332"/>
      <c r="B1664" s="336"/>
      <c r="C1664" s="336"/>
      <c r="D1664" s="336"/>
      <c r="E1664" s="334"/>
      <c r="F1664" s="334"/>
      <c r="G1664" s="334"/>
      <c r="H1664" s="335"/>
    </row>
    <row r="1665" spans="1:8" ht="15.6" x14ac:dyDescent="0.3">
      <c r="A1665" s="332">
        <v>7300</v>
      </c>
      <c r="B1665" s="333" t="s">
        <v>849</v>
      </c>
      <c r="C1665" s="333"/>
      <c r="D1665" s="333"/>
      <c r="E1665" s="334"/>
      <c r="F1665" s="334"/>
      <c r="G1665" s="334"/>
      <c r="H1665" s="335"/>
    </row>
    <row r="1666" spans="1:8" ht="15.6" x14ac:dyDescent="0.3">
      <c r="A1666" s="332"/>
      <c r="B1666" s="336"/>
      <c r="C1666" s="336"/>
      <c r="D1666" s="336"/>
      <c r="E1666" s="334"/>
      <c r="F1666" s="334"/>
      <c r="G1666" s="334"/>
      <c r="H1666" s="335"/>
    </row>
    <row r="1667" spans="1:8" ht="15.6" x14ac:dyDescent="0.3">
      <c r="A1667" s="332">
        <v>8100</v>
      </c>
      <c r="B1667" s="333" t="s">
        <v>850</v>
      </c>
      <c r="C1667" s="333"/>
      <c r="D1667" s="333"/>
      <c r="E1667" s="334"/>
      <c r="F1667" s="334"/>
      <c r="G1667" s="334"/>
      <c r="H1667" s="335"/>
    </row>
    <row r="1668" spans="1:8" ht="15.6" x14ac:dyDescent="0.3">
      <c r="A1668" s="332"/>
      <c r="B1668" s="333"/>
      <c r="C1668" s="333"/>
      <c r="D1668" s="333"/>
      <c r="E1668" s="334"/>
      <c r="F1668" s="334"/>
      <c r="G1668" s="334"/>
      <c r="H1668" s="335"/>
    </row>
    <row r="1669" spans="1:8" ht="15.6" x14ac:dyDescent="0.3">
      <c r="A1669" s="332" t="s">
        <v>947</v>
      </c>
      <c r="B1669" s="333" t="s">
        <v>968</v>
      </c>
      <c r="C1669" s="333"/>
      <c r="D1669" s="333"/>
      <c r="E1669" s="334"/>
      <c r="F1669" s="334"/>
      <c r="G1669" s="334"/>
      <c r="H1669" s="335"/>
    </row>
    <row r="1670" spans="1:8" ht="15.6" x14ac:dyDescent="0.3">
      <c r="A1670" s="332"/>
      <c r="B1670" s="333"/>
      <c r="C1670" s="333"/>
      <c r="D1670" s="333"/>
      <c r="E1670" s="334"/>
      <c r="F1670" s="334"/>
      <c r="G1670" s="334"/>
      <c r="H1670" s="335"/>
    </row>
    <row r="1671" spans="1:8" ht="15.6" x14ac:dyDescent="0.3">
      <c r="A1671" s="332" t="s">
        <v>830</v>
      </c>
      <c r="B1671" s="333" t="s">
        <v>817</v>
      </c>
      <c r="C1671" s="333"/>
      <c r="D1671" s="333"/>
      <c r="E1671" s="334"/>
      <c r="F1671" s="334"/>
      <c r="G1671" s="334"/>
      <c r="H1671" s="335"/>
    </row>
    <row r="1672" spans="1:8" ht="18" thickBot="1" x14ac:dyDescent="0.35">
      <c r="A1672" s="226"/>
      <c r="B1672" s="227"/>
      <c r="C1672" s="227"/>
      <c r="D1672" s="227"/>
      <c r="E1672" s="228"/>
      <c r="F1672" s="228"/>
      <c r="G1672" s="228"/>
      <c r="H1672" s="349"/>
    </row>
    <row r="1673" spans="1:8" ht="26.4" customHeight="1" thickBot="1" x14ac:dyDescent="0.35">
      <c r="A1673" s="229" t="s">
        <v>831</v>
      </c>
      <c r="B1673" s="230"/>
      <c r="C1673" s="230"/>
      <c r="D1673" s="230"/>
      <c r="E1673" s="231"/>
      <c r="F1673" s="231"/>
      <c r="G1673" s="231"/>
      <c r="H1673" s="348"/>
    </row>
    <row r="1674" spans="1:8" ht="17.399999999999999" x14ac:dyDescent="0.3">
      <c r="A1674" s="232"/>
      <c r="B1674" s="233"/>
      <c r="C1674" s="233"/>
      <c r="D1674" s="233"/>
      <c r="E1674" s="234"/>
      <c r="F1674" s="234"/>
      <c r="G1674" s="234"/>
      <c r="H1674" s="234"/>
    </row>
    <row r="1675" spans="1:8" ht="17.399999999999999" x14ac:dyDescent="0.3">
      <c r="A1675" s="233"/>
      <c r="B1675" s="227"/>
      <c r="C1675" s="227"/>
      <c r="D1675" s="227"/>
      <c r="E1675" s="228"/>
      <c r="F1675" s="228"/>
      <c r="G1675" s="228"/>
      <c r="H1675" s="228"/>
    </row>
    <row r="1676" spans="1:8" ht="17.399999999999999" x14ac:dyDescent="0.3">
      <c r="A1676" s="42"/>
      <c r="B1676" s="6"/>
      <c r="C1676" s="6"/>
      <c r="D1676" s="42" t="s">
        <v>851</v>
      </c>
      <c r="E1676" s="29"/>
      <c r="F1676" s="41"/>
      <c r="G1676" s="41"/>
      <c r="H1676" s="41"/>
    </row>
    <row r="1677" spans="1:8" ht="15.6" x14ac:dyDescent="0.3">
      <c r="A1677" s="43"/>
      <c r="B1677" s="6"/>
      <c r="C1677" s="6"/>
      <c r="D1677" s="1"/>
      <c r="E1677" s="29"/>
      <c r="F1677" s="41"/>
      <c r="G1677" s="41"/>
      <c r="H1677" s="41"/>
    </row>
    <row r="1678" spans="1:8" ht="15" thickBot="1" x14ac:dyDescent="0.35">
      <c r="A1678" s="210" t="s">
        <v>851</v>
      </c>
      <c r="B1678" s="1"/>
      <c r="C1678" s="1"/>
      <c r="D1678" s="1"/>
      <c r="E1678" s="29"/>
      <c r="F1678" s="44"/>
      <c r="G1678" s="44"/>
      <c r="H1678" s="44" t="s">
        <v>854</v>
      </c>
    </row>
    <row r="1679" spans="1:8" x14ac:dyDescent="0.3">
      <c r="A1679" s="367"/>
      <c r="B1679" s="368"/>
      <c r="C1679" s="369"/>
      <c r="D1679" s="370"/>
      <c r="E1679" s="371"/>
      <c r="F1679" s="372"/>
      <c r="G1679" s="372"/>
      <c r="H1679" s="372"/>
    </row>
    <row r="1680" spans="1:8" x14ac:dyDescent="0.3">
      <c r="A1680" s="373" t="s">
        <v>2</v>
      </c>
      <c r="B1680" s="502" t="s">
        <v>3</v>
      </c>
      <c r="C1680" s="503"/>
      <c r="D1680" s="504"/>
      <c r="E1680" s="376" t="s">
        <v>4</v>
      </c>
      <c r="F1680" s="377" t="s">
        <v>6</v>
      </c>
      <c r="G1680" s="377" t="s">
        <v>5</v>
      </c>
      <c r="H1680" s="377" t="s">
        <v>7</v>
      </c>
    </row>
    <row r="1681" spans="1:8" x14ac:dyDescent="0.3">
      <c r="A1681" s="373" t="s">
        <v>8</v>
      </c>
      <c r="B1681" s="374"/>
      <c r="C1681" s="375"/>
      <c r="D1681" s="378"/>
      <c r="E1681" s="298"/>
      <c r="F1681" s="306"/>
      <c r="G1681" s="306"/>
      <c r="H1681" s="306"/>
    </row>
    <row r="1682" spans="1:8" x14ac:dyDescent="0.3">
      <c r="A1682" s="379"/>
      <c r="B1682" s="380"/>
      <c r="C1682" s="381"/>
      <c r="D1682" s="382"/>
      <c r="E1682" s="383"/>
      <c r="F1682" s="384"/>
      <c r="G1682" s="384"/>
      <c r="H1682" s="384"/>
    </row>
    <row r="1683" spans="1:8" x14ac:dyDescent="0.3">
      <c r="A1683" s="52"/>
      <c r="B1683" s="53"/>
      <c r="C1683" s="25"/>
      <c r="D1683" s="54"/>
      <c r="E1683" s="55"/>
      <c r="F1683" s="10"/>
      <c r="G1683" s="10"/>
      <c r="H1683" s="10"/>
    </row>
    <row r="1684" spans="1:8" x14ac:dyDescent="0.3">
      <c r="A1684" s="12"/>
      <c r="B1684" s="76" t="s">
        <v>852</v>
      </c>
      <c r="C1684" s="1"/>
      <c r="D1684" s="2"/>
      <c r="E1684" s="3"/>
      <c r="F1684" s="10"/>
      <c r="G1684" s="10"/>
      <c r="H1684" s="10"/>
    </row>
    <row r="1685" spans="1:8" x14ac:dyDescent="0.3">
      <c r="A1685" s="12"/>
      <c r="B1685" s="76"/>
      <c r="C1685" s="1"/>
      <c r="D1685" s="2"/>
      <c r="E1685" s="3"/>
      <c r="F1685" s="10"/>
      <c r="G1685" s="10"/>
      <c r="H1685" s="10"/>
    </row>
    <row r="1686" spans="1:8" x14ac:dyDescent="0.3">
      <c r="A1686" s="14" t="s">
        <v>855</v>
      </c>
      <c r="B1686" s="76" t="s">
        <v>856</v>
      </c>
      <c r="C1686" s="1"/>
      <c r="D1686" s="2"/>
      <c r="E1686" s="3"/>
      <c r="F1686" s="10"/>
      <c r="G1686" s="10"/>
      <c r="H1686" s="9"/>
    </row>
    <row r="1687" spans="1:8" x14ac:dyDescent="0.3">
      <c r="A1687" s="14"/>
      <c r="B1687" s="76"/>
      <c r="C1687" s="1"/>
      <c r="D1687" s="2"/>
      <c r="E1687" s="3"/>
      <c r="F1687" s="10"/>
      <c r="G1687" s="10"/>
      <c r="H1687" s="9"/>
    </row>
    <row r="1688" spans="1:8" x14ac:dyDescent="0.3">
      <c r="A1688" s="14" t="s">
        <v>857</v>
      </c>
      <c r="B1688" s="4" t="s">
        <v>858</v>
      </c>
      <c r="C1688" s="1"/>
      <c r="D1688" s="2"/>
      <c r="E1688" s="3" t="s">
        <v>808</v>
      </c>
      <c r="F1688" s="10">
        <f>430-365</f>
        <v>65</v>
      </c>
      <c r="G1688" s="10"/>
      <c r="H1688" s="9"/>
    </row>
    <row r="1689" spans="1:8" x14ac:dyDescent="0.3">
      <c r="A1689" s="14"/>
      <c r="B1689" s="4"/>
      <c r="C1689" s="1"/>
      <c r="D1689" s="2"/>
      <c r="E1689" s="3"/>
      <c r="F1689" s="10"/>
      <c r="G1689" s="10"/>
      <c r="H1689" s="9"/>
    </row>
    <row r="1690" spans="1:8" x14ac:dyDescent="0.3">
      <c r="A1690" s="14"/>
      <c r="B1690" s="4" t="s">
        <v>859</v>
      </c>
      <c r="C1690" s="1"/>
      <c r="D1690" s="2"/>
      <c r="E1690" s="3" t="s">
        <v>808</v>
      </c>
      <c r="F1690" s="10">
        <f>2016-928</f>
        <v>1088</v>
      </c>
      <c r="G1690" s="10"/>
      <c r="H1690" s="9"/>
    </row>
    <row r="1691" spans="1:8" x14ac:dyDescent="0.3">
      <c r="A1691" s="14"/>
      <c r="B1691" s="4"/>
      <c r="C1691" s="1"/>
      <c r="D1691" s="2"/>
      <c r="E1691" s="3"/>
      <c r="F1691" s="10"/>
      <c r="G1691" s="10"/>
      <c r="H1691" s="9"/>
    </row>
    <row r="1692" spans="1:8" x14ac:dyDescent="0.3">
      <c r="A1692" s="14"/>
      <c r="B1692" s="4" t="s">
        <v>860</v>
      </c>
      <c r="C1692" s="1"/>
      <c r="D1692" s="2"/>
      <c r="E1692" s="3" t="s">
        <v>808</v>
      </c>
      <c r="F1692" s="10">
        <f>2275-1595</f>
        <v>680</v>
      </c>
      <c r="G1692" s="10"/>
      <c r="H1692" s="9"/>
    </row>
    <row r="1693" spans="1:8" x14ac:dyDescent="0.3">
      <c r="A1693" s="14"/>
      <c r="B1693" s="4"/>
      <c r="C1693" s="1"/>
      <c r="D1693" s="2"/>
      <c r="E1693" s="3"/>
      <c r="F1693" s="10"/>
      <c r="G1693" s="10"/>
      <c r="H1693" s="9"/>
    </row>
    <row r="1694" spans="1:8" x14ac:dyDescent="0.3">
      <c r="A1694" s="14"/>
      <c r="B1694" s="4" t="s">
        <v>861</v>
      </c>
      <c r="C1694" s="1"/>
      <c r="D1694" s="2"/>
      <c r="E1694" s="3" t="s">
        <v>808</v>
      </c>
      <c r="F1694" s="10">
        <f>56-12</f>
        <v>44</v>
      </c>
      <c r="G1694" s="10"/>
      <c r="H1694" s="9"/>
    </row>
    <row r="1695" spans="1:8" x14ac:dyDescent="0.3">
      <c r="A1695" s="14"/>
      <c r="B1695" s="4"/>
      <c r="C1695" s="1"/>
      <c r="D1695" s="2"/>
      <c r="E1695" s="3"/>
      <c r="F1695" s="10"/>
      <c r="G1695" s="10"/>
      <c r="H1695" s="9"/>
    </row>
    <row r="1696" spans="1:8" x14ac:dyDescent="0.3">
      <c r="A1696" s="14"/>
      <c r="B1696" s="4" t="s">
        <v>862</v>
      </c>
      <c r="C1696" s="1"/>
      <c r="D1696" s="2"/>
      <c r="E1696" s="3" t="s">
        <v>808</v>
      </c>
      <c r="F1696" s="10">
        <f>162-7</f>
        <v>155</v>
      </c>
      <c r="G1696" s="10"/>
      <c r="H1696" s="9"/>
    </row>
    <row r="1697" spans="1:8" x14ac:dyDescent="0.3">
      <c r="A1697" s="14"/>
      <c r="B1697" s="4"/>
      <c r="C1697" s="1"/>
      <c r="D1697" s="2"/>
      <c r="E1697" s="3"/>
      <c r="F1697" s="10"/>
      <c r="G1697" s="10"/>
      <c r="H1697" s="9"/>
    </row>
    <row r="1698" spans="1:8" x14ac:dyDescent="0.3">
      <c r="A1698" s="14"/>
      <c r="B1698" s="4" t="s">
        <v>863</v>
      </c>
      <c r="C1698" s="1"/>
      <c r="D1698" s="2"/>
      <c r="E1698" s="3" t="s">
        <v>808</v>
      </c>
      <c r="F1698" s="10">
        <f>1800-223</f>
        <v>1577</v>
      </c>
      <c r="G1698" s="10"/>
      <c r="H1698" s="9"/>
    </row>
    <row r="1699" spans="1:8" x14ac:dyDescent="0.3">
      <c r="A1699" s="14"/>
      <c r="B1699" s="4"/>
      <c r="C1699" s="1"/>
      <c r="D1699" s="2"/>
      <c r="E1699" s="3"/>
      <c r="F1699" s="10"/>
      <c r="G1699" s="10"/>
      <c r="H1699" s="9"/>
    </row>
    <row r="1700" spans="1:8" x14ac:dyDescent="0.3">
      <c r="A1700" s="14"/>
      <c r="B1700" s="4" t="s">
        <v>864</v>
      </c>
      <c r="C1700" s="1"/>
      <c r="D1700" s="2"/>
      <c r="E1700" s="3" t="s">
        <v>808</v>
      </c>
      <c r="F1700" s="10">
        <v>2275</v>
      </c>
      <c r="G1700" s="10"/>
      <c r="H1700" s="9"/>
    </row>
    <row r="1701" spans="1:8" x14ac:dyDescent="0.3">
      <c r="A1701" s="14"/>
      <c r="B1701" s="4"/>
      <c r="C1701" s="1"/>
      <c r="D1701" s="2"/>
      <c r="E1701" s="3"/>
      <c r="F1701" s="10"/>
      <c r="G1701" s="10"/>
      <c r="H1701" s="9"/>
    </row>
    <row r="1702" spans="1:8" x14ac:dyDescent="0.3">
      <c r="A1702" s="14"/>
      <c r="B1702" s="4" t="s">
        <v>865</v>
      </c>
      <c r="C1702" s="1"/>
      <c r="D1702" s="2"/>
      <c r="E1702" s="3" t="s">
        <v>808</v>
      </c>
      <c r="F1702" s="10">
        <f>1515-252</f>
        <v>1263</v>
      </c>
      <c r="G1702" s="10"/>
      <c r="H1702" s="9"/>
    </row>
    <row r="1703" spans="1:8" x14ac:dyDescent="0.3">
      <c r="A1703" s="14"/>
      <c r="B1703" s="4"/>
      <c r="C1703" s="1"/>
      <c r="D1703" s="2"/>
      <c r="E1703" s="3"/>
      <c r="F1703" s="10"/>
      <c r="G1703" s="10"/>
      <c r="H1703" s="9"/>
    </row>
    <row r="1704" spans="1:8" x14ac:dyDescent="0.3">
      <c r="A1704" s="14"/>
      <c r="B1704" s="4" t="s">
        <v>866</v>
      </c>
      <c r="C1704" s="1"/>
      <c r="D1704" s="2"/>
      <c r="E1704" s="3" t="s">
        <v>808</v>
      </c>
      <c r="F1704" s="10">
        <f>300</f>
        <v>300</v>
      </c>
      <c r="G1704" s="10"/>
      <c r="H1704" s="9"/>
    </row>
    <row r="1705" spans="1:8" x14ac:dyDescent="0.3">
      <c r="A1705" s="14"/>
      <c r="B1705" s="4"/>
      <c r="C1705" s="1"/>
      <c r="D1705" s="2"/>
      <c r="E1705" s="3"/>
      <c r="F1705" s="10"/>
      <c r="G1705" s="10"/>
      <c r="H1705" s="9"/>
    </row>
    <row r="1706" spans="1:8" x14ac:dyDescent="0.3">
      <c r="A1706" s="14" t="s">
        <v>867</v>
      </c>
      <c r="B1706" s="4" t="s">
        <v>868</v>
      </c>
      <c r="C1706" s="1"/>
      <c r="D1706" s="2"/>
      <c r="E1706" s="3" t="s">
        <v>808</v>
      </c>
      <c r="F1706" s="10">
        <f>2302-86</f>
        <v>2216</v>
      </c>
      <c r="G1706" s="10"/>
      <c r="H1706" s="9"/>
    </row>
    <row r="1707" spans="1:8" x14ac:dyDescent="0.3">
      <c r="A1707" s="14"/>
      <c r="B1707" s="4"/>
      <c r="C1707" s="1"/>
      <c r="D1707" s="2"/>
      <c r="E1707" s="3"/>
      <c r="F1707" s="10"/>
      <c r="G1707" s="10"/>
      <c r="H1707" s="9"/>
    </row>
    <row r="1708" spans="1:8" x14ac:dyDescent="0.3">
      <c r="A1708" s="14" t="s">
        <v>869</v>
      </c>
      <c r="B1708" s="4" t="s">
        <v>870</v>
      </c>
      <c r="C1708" s="1"/>
      <c r="D1708" s="2"/>
      <c r="E1708" s="3" t="s">
        <v>808</v>
      </c>
      <c r="F1708" s="10">
        <f>100-41</f>
        <v>59</v>
      </c>
      <c r="G1708" s="10"/>
      <c r="H1708" s="9"/>
    </row>
    <row r="1709" spans="1:8" x14ac:dyDescent="0.3">
      <c r="A1709" s="14"/>
      <c r="B1709" s="4"/>
      <c r="C1709" s="1"/>
      <c r="D1709" s="2"/>
      <c r="E1709" s="3"/>
      <c r="F1709" s="10"/>
      <c r="G1709" s="10"/>
      <c r="H1709" s="9"/>
    </row>
    <row r="1710" spans="1:8" x14ac:dyDescent="0.3">
      <c r="A1710" s="14"/>
      <c r="B1710" s="4" t="s">
        <v>871</v>
      </c>
      <c r="C1710" s="1"/>
      <c r="D1710" s="2"/>
      <c r="E1710" s="3" t="s">
        <v>808</v>
      </c>
      <c r="F1710" s="10">
        <f>20</f>
        <v>20</v>
      </c>
      <c r="G1710" s="10"/>
      <c r="H1710" s="9"/>
    </row>
    <row r="1711" spans="1:8" x14ac:dyDescent="0.3">
      <c r="A1711" s="14"/>
      <c r="B1711" s="4"/>
      <c r="C1711" s="1"/>
      <c r="D1711" s="2"/>
      <c r="E1711" s="3"/>
      <c r="F1711" s="10"/>
      <c r="G1711" s="10"/>
      <c r="H1711" s="9"/>
    </row>
    <row r="1712" spans="1:8" x14ac:dyDescent="0.3">
      <c r="A1712" s="14"/>
      <c r="B1712" s="4" t="s">
        <v>872</v>
      </c>
      <c r="C1712" s="1"/>
      <c r="D1712" s="2"/>
      <c r="E1712" s="3" t="s">
        <v>808</v>
      </c>
      <c r="F1712" s="10">
        <v>80</v>
      </c>
      <c r="G1712" s="10"/>
      <c r="H1712" s="9"/>
    </row>
    <row r="1713" spans="1:8" x14ac:dyDescent="0.3">
      <c r="A1713" s="14"/>
      <c r="B1713" s="4"/>
      <c r="C1713" s="1"/>
      <c r="D1713" s="2"/>
      <c r="E1713" s="3"/>
      <c r="F1713" s="10"/>
      <c r="G1713" s="10"/>
      <c r="H1713" s="9"/>
    </row>
    <row r="1714" spans="1:8" x14ac:dyDescent="0.3">
      <c r="A1714" s="14"/>
      <c r="B1714" s="4" t="s">
        <v>873</v>
      </c>
      <c r="C1714" s="1"/>
      <c r="D1714" s="2"/>
      <c r="E1714" s="3" t="s">
        <v>808</v>
      </c>
      <c r="F1714" s="10">
        <v>100</v>
      </c>
      <c r="G1714" s="10"/>
      <c r="H1714" s="9"/>
    </row>
    <row r="1715" spans="1:8" x14ac:dyDescent="0.3">
      <c r="A1715" s="14"/>
      <c r="B1715" s="4"/>
      <c r="C1715" s="1"/>
      <c r="D1715" s="2"/>
      <c r="E1715" s="3"/>
      <c r="F1715" s="10"/>
      <c r="G1715" s="10"/>
      <c r="H1715" s="9"/>
    </row>
    <row r="1716" spans="1:8" x14ac:dyDescent="0.3">
      <c r="A1716" s="14" t="s">
        <v>874</v>
      </c>
      <c r="B1716" s="4" t="s">
        <v>875</v>
      </c>
      <c r="C1716" s="1"/>
      <c r="D1716" s="2"/>
      <c r="E1716" s="3" t="s">
        <v>808</v>
      </c>
      <c r="F1716" s="10">
        <v>95</v>
      </c>
      <c r="G1716" s="10"/>
      <c r="H1716" s="9"/>
    </row>
    <row r="1717" spans="1:8" x14ac:dyDescent="0.3">
      <c r="A1717" s="12"/>
      <c r="B1717" s="4" t="s">
        <v>876</v>
      </c>
      <c r="C1717" s="1"/>
      <c r="D1717" s="2"/>
      <c r="E1717" s="3"/>
      <c r="F1717" s="10"/>
      <c r="G1717" s="10"/>
      <c r="H1717" s="9"/>
    </row>
    <row r="1718" spans="1:8" x14ac:dyDescent="0.3">
      <c r="A1718" s="17"/>
      <c r="B1718" s="18"/>
      <c r="C1718" s="19"/>
      <c r="D1718" s="20"/>
      <c r="E1718" s="21"/>
      <c r="F1718" s="10"/>
      <c r="G1718" s="10"/>
      <c r="H1718" s="10"/>
    </row>
    <row r="1719" spans="1:8" x14ac:dyDescent="0.3">
      <c r="A1719" s="22"/>
      <c r="B1719" s="23"/>
      <c r="C1719" s="24"/>
      <c r="D1719" s="25"/>
      <c r="E1719" s="26"/>
      <c r="F1719" s="27"/>
      <c r="G1719" s="27"/>
      <c r="H1719" s="27"/>
    </row>
    <row r="1720" spans="1:8" s="264" customFormat="1" x14ac:dyDescent="0.3">
      <c r="A1720" s="28">
        <v>6200</v>
      </c>
      <c r="B1720" s="5" t="s">
        <v>72</v>
      </c>
      <c r="C1720" s="6"/>
      <c r="D1720" s="6"/>
      <c r="E1720" s="44"/>
      <c r="F1720" s="208"/>
      <c r="G1720" s="208"/>
      <c r="H1720" s="266"/>
    </row>
    <row r="1721" spans="1:8" ht="15" thickBot="1" x14ac:dyDescent="0.35">
      <c r="A1721" s="70"/>
      <c r="B1721" s="71"/>
      <c r="C1721" s="72"/>
      <c r="D1721" s="72"/>
      <c r="E1721" s="73"/>
      <c r="F1721" s="120"/>
      <c r="G1721" s="120"/>
      <c r="H1721" s="120"/>
    </row>
    <row r="1722" spans="1:8" x14ac:dyDescent="0.3">
      <c r="A1722" s="1"/>
      <c r="B1722" s="1"/>
      <c r="C1722" s="1"/>
      <c r="D1722" s="1"/>
      <c r="E1722" s="29"/>
      <c r="F1722" s="118"/>
      <c r="G1722" s="118"/>
      <c r="H1722" s="118"/>
    </row>
    <row r="1723" spans="1:8" x14ac:dyDescent="0.3">
      <c r="A1723" s="1"/>
      <c r="B1723" s="1"/>
      <c r="C1723" s="1"/>
      <c r="D1723" s="1"/>
      <c r="E1723" s="29"/>
      <c r="F1723" s="118"/>
      <c r="G1723" s="118"/>
      <c r="H1723" s="118"/>
    </row>
    <row r="1724" spans="1:8" ht="15" thickBot="1" x14ac:dyDescent="0.35">
      <c r="A1724" s="210" t="s">
        <v>851</v>
      </c>
      <c r="B1724" s="1"/>
      <c r="C1724" s="1"/>
      <c r="D1724" s="1"/>
      <c r="E1724" s="29"/>
      <c r="F1724" s="44"/>
      <c r="G1724" s="44"/>
      <c r="H1724" s="44" t="s">
        <v>877</v>
      </c>
    </row>
    <row r="1725" spans="1:8" x14ac:dyDescent="0.3">
      <c r="A1725" s="367"/>
      <c r="B1725" s="368"/>
      <c r="C1725" s="369"/>
      <c r="D1725" s="370"/>
      <c r="E1725" s="371"/>
      <c r="F1725" s="372"/>
      <c r="G1725" s="372"/>
      <c r="H1725" s="372"/>
    </row>
    <row r="1726" spans="1:8" x14ac:dyDescent="0.3">
      <c r="A1726" s="373" t="s">
        <v>2</v>
      </c>
      <c r="B1726" s="502" t="s">
        <v>3</v>
      </c>
      <c r="C1726" s="503"/>
      <c r="D1726" s="504"/>
      <c r="E1726" s="376" t="s">
        <v>4</v>
      </c>
      <c r="F1726" s="377" t="s">
        <v>6</v>
      </c>
      <c r="G1726" s="377" t="s">
        <v>5</v>
      </c>
      <c r="H1726" s="377" t="s">
        <v>7</v>
      </c>
    </row>
    <row r="1727" spans="1:8" x14ac:dyDescent="0.3">
      <c r="A1727" s="373" t="s">
        <v>8</v>
      </c>
      <c r="B1727" s="374"/>
      <c r="C1727" s="375"/>
      <c r="D1727" s="378"/>
      <c r="E1727" s="298"/>
      <c r="F1727" s="306"/>
      <c r="G1727" s="306"/>
      <c r="H1727" s="306"/>
    </row>
    <row r="1728" spans="1:8" x14ac:dyDescent="0.3">
      <c r="A1728" s="379"/>
      <c r="B1728" s="380"/>
      <c r="C1728" s="381"/>
      <c r="D1728" s="382"/>
      <c r="E1728" s="383"/>
      <c r="F1728" s="384"/>
      <c r="G1728" s="384"/>
      <c r="H1728" s="384"/>
    </row>
    <row r="1729" spans="1:9" x14ac:dyDescent="0.3">
      <c r="A1729" s="52"/>
      <c r="B1729" s="53"/>
      <c r="C1729" s="25"/>
      <c r="D1729" s="54"/>
      <c r="E1729" s="55"/>
      <c r="F1729" s="10"/>
      <c r="G1729" s="10"/>
      <c r="H1729" s="10"/>
    </row>
    <row r="1730" spans="1:9" x14ac:dyDescent="0.3">
      <c r="A1730" s="14" t="s">
        <v>878</v>
      </c>
      <c r="B1730" s="76" t="s">
        <v>879</v>
      </c>
      <c r="C1730" s="1"/>
      <c r="D1730" s="2"/>
      <c r="E1730" s="3"/>
      <c r="F1730" s="10"/>
      <c r="G1730" s="10"/>
      <c r="H1730" s="10"/>
    </row>
    <row r="1731" spans="1:9" x14ac:dyDescent="0.3">
      <c r="A1731" s="12"/>
      <c r="B1731" s="76"/>
      <c r="C1731" s="1"/>
      <c r="D1731" s="2"/>
      <c r="E1731" s="3"/>
      <c r="F1731" s="10"/>
      <c r="G1731" s="10"/>
      <c r="H1731" s="10"/>
    </row>
    <row r="1732" spans="1:9" x14ac:dyDescent="0.3">
      <c r="A1732" s="12"/>
      <c r="B1732" s="5" t="s">
        <v>880</v>
      </c>
      <c r="C1732" s="1"/>
      <c r="D1732" s="75"/>
      <c r="E1732" s="3"/>
      <c r="F1732" s="10"/>
      <c r="G1732" s="10"/>
      <c r="H1732" s="10"/>
    </row>
    <row r="1733" spans="1:9" x14ac:dyDescent="0.3">
      <c r="A1733" s="12"/>
      <c r="B1733" s="4"/>
      <c r="C1733" s="1"/>
      <c r="D1733" s="75"/>
      <c r="E1733" s="3"/>
      <c r="F1733" s="10"/>
      <c r="G1733" s="10"/>
      <c r="H1733" s="9"/>
    </row>
    <row r="1734" spans="1:9" x14ac:dyDescent="0.3">
      <c r="A1734" s="14" t="s">
        <v>881</v>
      </c>
      <c r="B1734" s="4" t="s">
        <v>882</v>
      </c>
      <c r="C1734" s="6"/>
      <c r="D1734" s="7"/>
      <c r="E1734" s="3" t="s">
        <v>415</v>
      </c>
      <c r="F1734" s="33">
        <v>6</v>
      </c>
      <c r="G1734" s="32"/>
      <c r="H1734" s="9"/>
    </row>
    <row r="1735" spans="1:9" x14ac:dyDescent="0.3">
      <c r="A1735" s="14"/>
      <c r="B1735" s="4"/>
      <c r="C1735" s="6"/>
      <c r="D1735" s="2"/>
      <c r="E1735" s="3"/>
      <c r="F1735" s="9"/>
      <c r="G1735" s="261"/>
      <c r="H1735" s="9"/>
    </row>
    <row r="1736" spans="1:9" x14ac:dyDescent="0.3">
      <c r="A1736" s="14"/>
      <c r="B1736" s="4" t="s">
        <v>883</v>
      </c>
      <c r="C1736" s="1"/>
      <c r="D1736" s="2"/>
      <c r="E1736" s="3" t="s">
        <v>415</v>
      </c>
      <c r="F1736" s="33">
        <f>38-23</f>
        <v>15</v>
      </c>
      <c r="G1736" s="32"/>
      <c r="H1736" s="9"/>
    </row>
    <row r="1737" spans="1:9" x14ac:dyDescent="0.3">
      <c r="A1737" s="14"/>
      <c r="B1737" s="4"/>
      <c r="C1737" s="6"/>
      <c r="D1737" s="2"/>
      <c r="E1737" s="3"/>
      <c r="F1737" s="9"/>
      <c r="G1737" s="261"/>
      <c r="H1737" s="9"/>
    </row>
    <row r="1738" spans="1:9" x14ac:dyDescent="0.3">
      <c r="A1738" s="14"/>
      <c r="B1738" s="5" t="s">
        <v>884</v>
      </c>
      <c r="C1738" s="1"/>
      <c r="D1738" s="2"/>
      <c r="E1738" s="3"/>
      <c r="F1738" s="32"/>
      <c r="G1738" s="32"/>
      <c r="H1738" s="9"/>
    </row>
    <row r="1739" spans="1:9" x14ac:dyDescent="0.3">
      <c r="A1739" s="14"/>
      <c r="B1739" s="4"/>
      <c r="C1739" s="1"/>
      <c r="D1739" s="2"/>
      <c r="E1739" s="3"/>
      <c r="F1739" s="33"/>
      <c r="G1739" s="32"/>
      <c r="H1739" s="9"/>
    </row>
    <row r="1740" spans="1:9" x14ac:dyDescent="0.3">
      <c r="A1740" s="14"/>
      <c r="B1740" s="4" t="s">
        <v>882</v>
      </c>
      <c r="C1740" s="1"/>
      <c r="D1740" s="2"/>
      <c r="E1740" s="3" t="s">
        <v>415</v>
      </c>
      <c r="F1740" s="33">
        <v>8</v>
      </c>
      <c r="G1740" s="32"/>
      <c r="H1740" s="9"/>
    </row>
    <row r="1741" spans="1:9" x14ac:dyDescent="0.3">
      <c r="A1741" s="14"/>
      <c r="B1741" s="4"/>
      <c r="C1741" s="6"/>
      <c r="D1741" s="2"/>
      <c r="E1741" s="16"/>
      <c r="F1741" s="9"/>
      <c r="G1741" s="261"/>
      <c r="H1741" s="9"/>
    </row>
    <row r="1742" spans="1:9" x14ac:dyDescent="0.3">
      <c r="A1742" s="14"/>
      <c r="B1742" s="4" t="s">
        <v>883</v>
      </c>
      <c r="C1742" s="6"/>
      <c r="D1742" s="2"/>
      <c r="E1742" s="3" t="s">
        <v>415</v>
      </c>
      <c r="F1742" s="33">
        <f>55-17</f>
        <v>38</v>
      </c>
      <c r="G1742" s="32"/>
      <c r="H1742" s="9"/>
      <c r="I1742" s="363"/>
    </row>
    <row r="1743" spans="1:9" x14ac:dyDescent="0.3">
      <c r="A1743" s="14"/>
      <c r="B1743" s="4"/>
      <c r="C1743" s="1"/>
      <c r="D1743" s="94"/>
      <c r="E1743" s="3"/>
      <c r="F1743" s="10"/>
      <c r="G1743" s="50"/>
      <c r="H1743" s="9"/>
    </row>
    <row r="1744" spans="1:9" x14ac:dyDescent="0.3">
      <c r="A1744" s="14"/>
      <c r="B1744" s="5" t="s">
        <v>885</v>
      </c>
      <c r="C1744" s="1"/>
      <c r="D1744" s="94"/>
      <c r="E1744" s="3"/>
      <c r="F1744" s="126"/>
      <c r="G1744" s="262"/>
      <c r="H1744" s="9"/>
    </row>
    <row r="1745" spans="1:9" x14ac:dyDescent="0.3">
      <c r="A1745" s="14"/>
      <c r="B1745" s="4"/>
      <c r="C1745" s="1"/>
      <c r="D1745" s="94"/>
      <c r="E1745" s="3"/>
      <c r="F1745" s="126"/>
      <c r="G1745" s="262"/>
      <c r="H1745" s="9"/>
    </row>
    <row r="1746" spans="1:9" x14ac:dyDescent="0.3">
      <c r="A1746" s="14"/>
      <c r="B1746" s="4" t="s">
        <v>882</v>
      </c>
      <c r="C1746" s="1"/>
      <c r="D1746" s="94"/>
      <c r="E1746" s="3" t="s">
        <v>415</v>
      </c>
      <c r="F1746" s="10">
        <f>3</f>
        <v>3</v>
      </c>
      <c r="G1746" s="50"/>
      <c r="H1746" s="9"/>
    </row>
    <row r="1747" spans="1:9" x14ac:dyDescent="0.3">
      <c r="A1747" s="14"/>
      <c r="B1747" s="4"/>
      <c r="C1747" s="1"/>
      <c r="D1747" s="94"/>
      <c r="E1747" s="3"/>
      <c r="F1747" s="9"/>
      <c r="G1747" s="261"/>
      <c r="H1747" s="9"/>
    </row>
    <row r="1748" spans="1:9" x14ac:dyDescent="0.3">
      <c r="A1748" s="14"/>
      <c r="B1748" s="4" t="s">
        <v>883</v>
      </c>
      <c r="C1748" s="1"/>
      <c r="D1748" s="94"/>
      <c r="E1748" s="3" t="s">
        <v>415</v>
      </c>
      <c r="F1748" s="10">
        <v>18</v>
      </c>
      <c r="G1748" s="50"/>
      <c r="H1748" s="9"/>
    </row>
    <row r="1749" spans="1:9" x14ac:dyDescent="0.3">
      <c r="A1749" s="14"/>
      <c r="B1749" s="4"/>
      <c r="C1749" s="1"/>
      <c r="D1749" s="94"/>
      <c r="E1749" s="3"/>
      <c r="F1749" s="9"/>
      <c r="G1749" s="261"/>
      <c r="H1749" s="9"/>
    </row>
    <row r="1750" spans="1:9" x14ac:dyDescent="0.3">
      <c r="A1750" s="14"/>
      <c r="B1750" s="5" t="s">
        <v>886</v>
      </c>
      <c r="C1750" s="1"/>
      <c r="D1750" s="94"/>
      <c r="E1750" s="3"/>
      <c r="F1750" s="9"/>
      <c r="G1750" s="261"/>
      <c r="H1750" s="9"/>
    </row>
    <row r="1751" spans="1:9" x14ac:dyDescent="0.3">
      <c r="A1751" s="14"/>
      <c r="B1751" s="4"/>
      <c r="C1751" s="1"/>
      <c r="D1751" s="94"/>
      <c r="E1751" s="3"/>
      <c r="F1751" s="9"/>
      <c r="G1751" s="261"/>
      <c r="H1751" s="9"/>
    </row>
    <row r="1752" spans="1:9" x14ac:dyDescent="0.3">
      <c r="A1752" s="14"/>
      <c r="B1752" s="4" t="s">
        <v>882</v>
      </c>
      <c r="C1752" s="1"/>
      <c r="D1752" s="94"/>
      <c r="E1752" s="3" t="s">
        <v>415</v>
      </c>
      <c r="F1752" s="10">
        <v>19</v>
      </c>
      <c r="G1752" s="50"/>
      <c r="H1752" s="9"/>
    </row>
    <row r="1753" spans="1:9" x14ac:dyDescent="0.3">
      <c r="A1753" s="14"/>
      <c r="B1753" s="4"/>
      <c r="C1753" s="1"/>
      <c r="D1753" s="94"/>
      <c r="E1753" s="3"/>
      <c r="F1753" s="10"/>
      <c r="G1753" s="50"/>
      <c r="H1753" s="9"/>
    </row>
    <row r="1754" spans="1:9" x14ac:dyDescent="0.3">
      <c r="A1754" s="14"/>
      <c r="B1754" s="4" t="s">
        <v>883</v>
      </c>
      <c r="C1754" s="1"/>
      <c r="D1754" s="94"/>
      <c r="E1754" s="3" t="s">
        <v>415</v>
      </c>
      <c r="F1754" s="10">
        <f>180</f>
        <v>180</v>
      </c>
      <c r="G1754" s="50"/>
      <c r="H1754" s="9"/>
    </row>
    <row r="1755" spans="1:9" x14ac:dyDescent="0.3">
      <c r="A1755" s="14"/>
      <c r="B1755" s="4"/>
      <c r="C1755" s="1"/>
      <c r="D1755" s="94"/>
      <c r="E1755" s="3"/>
      <c r="F1755" s="9"/>
      <c r="G1755" s="261"/>
      <c r="H1755" s="9"/>
    </row>
    <row r="1756" spans="1:9" x14ac:dyDescent="0.3">
      <c r="A1756" s="14"/>
      <c r="B1756" s="5" t="s">
        <v>887</v>
      </c>
      <c r="C1756" s="1"/>
      <c r="D1756" s="94"/>
      <c r="E1756" s="3"/>
      <c r="F1756" s="9"/>
      <c r="G1756" s="261"/>
      <c r="H1756" s="9"/>
    </row>
    <row r="1757" spans="1:9" x14ac:dyDescent="0.3">
      <c r="A1757" s="14"/>
      <c r="B1757" s="4"/>
      <c r="C1757" s="6"/>
      <c r="D1757" s="2"/>
      <c r="E1757" s="3"/>
      <c r="F1757" s="10"/>
      <c r="G1757" s="50"/>
      <c r="H1757" s="9"/>
    </row>
    <row r="1758" spans="1:9" x14ac:dyDescent="0.3">
      <c r="A1758" s="14"/>
      <c r="B1758" s="4" t="s">
        <v>882</v>
      </c>
      <c r="C1758" s="6"/>
      <c r="D1758" s="2"/>
      <c r="E1758" s="3" t="s">
        <v>415</v>
      </c>
      <c r="F1758" s="10">
        <f>17-15</f>
        <v>2</v>
      </c>
      <c r="G1758" s="50"/>
      <c r="H1758" s="9"/>
    </row>
    <row r="1759" spans="1:9" x14ac:dyDescent="0.3">
      <c r="A1759" s="14"/>
      <c r="B1759" s="4"/>
      <c r="C1759" s="6"/>
      <c r="D1759" s="2"/>
      <c r="E1759" s="3"/>
      <c r="F1759" s="10"/>
      <c r="G1759" s="50"/>
      <c r="H1759" s="9"/>
    </row>
    <row r="1760" spans="1:9" x14ac:dyDescent="0.3">
      <c r="A1760" s="14"/>
      <c r="B1760" s="4" t="s">
        <v>883</v>
      </c>
      <c r="C1760" s="6"/>
      <c r="D1760" s="2"/>
      <c r="E1760" s="3" t="s">
        <v>415</v>
      </c>
      <c r="F1760" s="10">
        <f>160-48</f>
        <v>112</v>
      </c>
      <c r="G1760" s="50"/>
      <c r="H1760" s="9"/>
      <c r="I1760" s="363"/>
    </row>
    <row r="1761" spans="1:8" x14ac:dyDescent="0.3">
      <c r="A1761" s="14"/>
      <c r="B1761" s="4"/>
      <c r="C1761" s="6"/>
      <c r="D1761" s="2"/>
      <c r="E1761" s="3"/>
      <c r="F1761" s="10"/>
      <c r="G1761" s="50"/>
      <c r="H1761" s="9"/>
    </row>
    <row r="1762" spans="1:8" x14ac:dyDescent="0.3">
      <c r="A1762" s="14"/>
      <c r="B1762" s="5" t="s">
        <v>888</v>
      </c>
      <c r="C1762" s="6"/>
      <c r="D1762" s="2"/>
      <c r="E1762" s="3"/>
      <c r="F1762" s="10"/>
      <c r="G1762" s="50"/>
      <c r="H1762" s="9"/>
    </row>
    <row r="1763" spans="1:8" x14ac:dyDescent="0.3">
      <c r="A1763" s="14"/>
      <c r="B1763" s="4"/>
      <c r="C1763" s="6"/>
      <c r="D1763" s="2"/>
      <c r="E1763" s="3"/>
      <c r="F1763" s="10"/>
      <c r="G1763" s="50"/>
      <c r="H1763" s="9"/>
    </row>
    <row r="1764" spans="1:8" x14ac:dyDescent="0.3">
      <c r="A1764" s="14"/>
      <c r="B1764" s="4" t="s">
        <v>882</v>
      </c>
      <c r="C1764" s="1"/>
      <c r="D1764" s="94"/>
      <c r="E1764" s="3" t="s">
        <v>415</v>
      </c>
      <c r="F1764" s="10">
        <v>8</v>
      </c>
      <c r="G1764" s="50"/>
      <c r="H1764" s="9"/>
    </row>
    <row r="1765" spans="1:8" x14ac:dyDescent="0.3">
      <c r="A1765" s="14"/>
      <c r="B1765" s="4"/>
      <c r="C1765" s="6"/>
      <c r="D1765" s="2"/>
      <c r="E1765" s="3"/>
      <c r="F1765" s="10"/>
      <c r="G1765" s="50"/>
      <c r="H1765" s="9"/>
    </row>
    <row r="1766" spans="1:8" x14ac:dyDescent="0.3">
      <c r="A1766" s="14"/>
      <c r="B1766" s="4" t="s">
        <v>883</v>
      </c>
      <c r="C1766" s="6"/>
      <c r="D1766" s="2"/>
      <c r="E1766" s="3" t="s">
        <v>415</v>
      </c>
      <c r="F1766" s="10">
        <v>18</v>
      </c>
      <c r="G1766" s="50"/>
      <c r="H1766" s="9"/>
    </row>
    <row r="1767" spans="1:8" x14ac:dyDescent="0.3">
      <c r="A1767" s="14"/>
      <c r="B1767" s="5"/>
      <c r="C1767" s="6"/>
      <c r="D1767" s="2"/>
      <c r="E1767" s="3"/>
      <c r="F1767" s="10"/>
      <c r="G1767" s="10"/>
      <c r="H1767" s="10"/>
    </row>
    <row r="1768" spans="1:8" x14ac:dyDescent="0.3">
      <c r="A1768" s="22"/>
      <c r="B1768" s="23"/>
      <c r="C1768" s="24"/>
      <c r="D1768" s="25"/>
      <c r="E1768" s="26"/>
      <c r="F1768" s="27"/>
      <c r="G1768" s="27"/>
      <c r="H1768" s="27"/>
    </row>
    <row r="1769" spans="1:8" s="264" customFormat="1" x14ac:dyDescent="0.3">
      <c r="A1769" s="28">
        <v>6300</v>
      </c>
      <c r="B1769" s="5" t="s">
        <v>72</v>
      </c>
      <c r="C1769" s="6"/>
      <c r="D1769" s="6"/>
      <c r="E1769" s="44"/>
      <c r="F1769" s="208"/>
      <c r="G1769" s="208"/>
      <c r="H1769" s="266"/>
    </row>
    <row r="1770" spans="1:8" ht="15" thickBot="1" x14ac:dyDescent="0.35">
      <c r="A1770" s="70"/>
      <c r="B1770" s="71"/>
      <c r="C1770" s="72"/>
      <c r="D1770" s="72"/>
      <c r="E1770" s="73"/>
      <c r="F1770" s="120"/>
      <c r="G1770" s="120"/>
      <c r="H1770" s="120"/>
    </row>
    <row r="1771" spans="1:8" x14ac:dyDescent="0.3">
      <c r="A1771" s="1"/>
      <c r="B1771" s="1"/>
      <c r="C1771" s="1"/>
      <c r="D1771" s="1"/>
      <c r="E1771" s="29"/>
      <c r="F1771" s="118"/>
      <c r="G1771" s="118"/>
      <c r="H1771" s="118"/>
    </row>
    <row r="1772" spans="1:8" x14ac:dyDescent="0.3">
      <c r="A1772" s="1"/>
      <c r="B1772" s="1"/>
      <c r="C1772" s="1"/>
      <c r="D1772" s="1"/>
      <c r="E1772" s="29"/>
      <c r="F1772" s="118"/>
      <c r="G1772" s="118"/>
      <c r="H1772" s="118"/>
    </row>
    <row r="1773" spans="1:8" ht="15" thickBot="1" x14ac:dyDescent="0.35">
      <c r="A1773" s="210" t="s">
        <v>851</v>
      </c>
      <c r="B1773" s="1"/>
      <c r="C1773" s="1"/>
      <c r="D1773" s="1"/>
      <c r="E1773" s="29"/>
      <c r="F1773" s="44"/>
      <c r="G1773" s="44"/>
      <c r="H1773" s="44" t="s">
        <v>889</v>
      </c>
    </row>
    <row r="1774" spans="1:8" x14ac:dyDescent="0.3">
      <c r="A1774" s="367"/>
      <c r="B1774" s="368"/>
      <c r="C1774" s="369"/>
      <c r="D1774" s="370"/>
      <c r="E1774" s="371"/>
      <c r="F1774" s="372"/>
      <c r="G1774" s="372"/>
      <c r="H1774" s="372"/>
    </row>
    <row r="1775" spans="1:8" x14ac:dyDescent="0.3">
      <c r="A1775" s="373" t="s">
        <v>2</v>
      </c>
      <c r="B1775" s="502" t="s">
        <v>3</v>
      </c>
      <c r="C1775" s="503"/>
      <c r="D1775" s="504"/>
      <c r="E1775" s="376" t="s">
        <v>4</v>
      </c>
      <c r="F1775" s="377" t="s">
        <v>6</v>
      </c>
      <c r="G1775" s="377" t="s">
        <v>5</v>
      </c>
      <c r="H1775" s="377" t="s">
        <v>7</v>
      </c>
    </row>
    <row r="1776" spans="1:8" x14ac:dyDescent="0.3">
      <c r="A1776" s="373" t="s">
        <v>8</v>
      </c>
      <c r="B1776" s="374"/>
      <c r="C1776" s="375"/>
      <c r="D1776" s="378"/>
      <c r="E1776" s="298"/>
      <c r="F1776" s="306"/>
      <c r="G1776" s="306"/>
      <c r="H1776" s="306"/>
    </row>
    <row r="1777" spans="1:9" x14ac:dyDescent="0.3">
      <c r="A1777" s="379"/>
      <c r="B1777" s="380"/>
      <c r="C1777" s="381"/>
      <c r="D1777" s="382"/>
      <c r="E1777" s="383"/>
      <c r="F1777" s="384"/>
      <c r="G1777" s="384"/>
      <c r="H1777" s="384"/>
    </row>
    <row r="1778" spans="1:9" x14ac:dyDescent="0.3">
      <c r="A1778" s="52"/>
      <c r="B1778" s="53"/>
      <c r="C1778" s="25"/>
      <c r="D1778" s="54"/>
      <c r="E1778" s="55"/>
      <c r="F1778" s="10"/>
      <c r="G1778" s="10"/>
      <c r="H1778" s="10"/>
    </row>
    <row r="1779" spans="1:9" x14ac:dyDescent="0.3">
      <c r="A1779" s="14" t="s">
        <v>890</v>
      </c>
      <c r="B1779" s="76" t="s">
        <v>891</v>
      </c>
      <c r="C1779" s="1"/>
      <c r="D1779" s="2"/>
      <c r="E1779" s="3"/>
      <c r="F1779" s="10"/>
      <c r="G1779" s="10"/>
      <c r="H1779" s="10"/>
    </row>
    <row r="1780" spans="1:9" x14ac:dyDescent="0.3">
      <c r="A1780" s="12"/>
      <c r="B1780" s="76"/>
      <c r="C1780" s="1"/>
      <c r="D1780" s="2"/>
      <c r="E1780" s="3"/>
      <c r="F1780" s="10"/>
      <c r="G1780" s="10"/>
      <c r="H1780" s="9"/>
    </row>
    <row r="1781" spans="1:9" x14ac:dyDescent="0.3">
      <c r="A1781" s="28" t="s">
        <v>892</v>
      </c>
      <c r="B1781" s="4" t="s">
        <v>893</v>
      </c>
      <c r="C1781" s="1"/>
      <c r="D1781" s="75"/>
      <c r="E1781" s="3" t="s">
        <v>357</v>
      </c>
      <c r="F1781" s="10">
        <f>350-189</f>
        <v>161</v>
      </c>
      <c r="G1781" s="50"/>
      <c r="H1781" s="9"/>
    </row>
    <row r="1782" spans="1:9" x14ac:dyDescent="0.3">
      <c r="A1782" s="12"/>
      <c r="B1782" s="4"/>
      <c r="C1782" s="1"/>
      <c r="D1782" s="75"/>
      <c r="E1782" s="3"/>
      <c r="F1782" s="10"/>
      <c r="G1782" s="50"/>
      <c r="H1782" s="9"/>
    </row>
    <row r="1783" spans="1:9" x14ac:dyDescent="0.3">
      <c r="A1783" s="14"/>
      <c r="B1783" s="4" t="s">
        <v>894</v>
      </c>
      <c r="C1783" s="6"/>
      <c r="D1783" s="7"/>
      <c r="E1783" s="3" t="s">
        <v>357</v>
      </c>
      <c r="F1783" s="10">
        <f>500-220</f>
        <v>280</v>
      </c>
      <c r="G1783" s="50"/>
      <c r="H1783" s="9"/>
    </row>
    <row r="1784" spans="1:9" x14ac:dyDescent="0.3">
      <c r="A1784" s="14"/>
      <c r="B1784" s="4"/>
      <c r="C1784" s="6"/>
      <c r="D1784" s="2"/>
      <c r="E1784" s="3"/>
      <c r="F1784" s="10"/>
      <c r="G1784" s="50"/>
      <c r="H1784" s="9"/>
    </row>
    <row r="1785" spans="1:9" x14ac:dyDescent="0.3">
      <c r="A1785" s="14"/>
      <c r="B1785" s="4" t="s">
        <v>895</v>
      </c>
      <c r="C1785" s="1"/>
      <c r="D1785" s="2"/>
      <c r="E1785" s="3" t="s">
        <v>357</v>
      </c>
      <c r="F1785" s="10">
        <f>150-51</f>
        <v>99</v>
      </c>
      <c r="G1785" s="50"/>
      <c r="H1785" s="9"/>
    </row>
    <row r="1786" spans="1:9" x14ac:dyDescent="0.3">
      <c r="A1786" s="14"/>
      <c r="B1786" s="4"/>
      <c r="C1786" s="6"/>
      <c r="D1786" s="2"/>
      <c r="E1786" s="3"/>
      <c r="F1786" s="9"/>
      <c r="G1786" s="261"/>
      <c r="H1786" s="9"/>
    </row>
    <row r="1787" spans="1:9" x14ac:dyDescent="0.3">
      <c r="A1787" s="14"/>
      <c r="B1787" s="4" t="s">
        <v>896</v>
      </c>
      <c r="C1787" s="1"/>
      <c r="D1787" s="2"/>
      <c r="E1787" s="3" t="s">
        <v>357</v>
      </c>
      <c r="F1787" s="32">
        <v>1550</v>
      </c>
      <c r="G1787" s="32"/>
      <c r="H1787" s="9"/>
    </row>
    <row r="1788" spans="1:9" x14ac:dyDescent="0.3">
      <c r="A1788" s="14"/>
      <c r="B1788" s="4"/>
      <c r="C1788" s="1"/>
      <c r="D1788" s="2"/>
      <c r="E1788" s="3"/>
      <c r="F1788" s="33"/>
      <c r="G1788" s="32"/>
      <c r="H1788" s="9"/>
      <c r="I1788" s="363"/>
    </row>
    <row r="1789" spans="1:9" x14ac:dyDescent="0.3">
      <c r="A1789" s="14"/>
      <c r="B1789" s="4" t="s">
        <v>897</v>
      </c>
      <c r="C1789" s="1"/>
      <c r="D1789" s="2"/>
      <c r="E1789" s="3" t="s">
        <v>357</v>
      </c>
      <c r="F1789" s="32">
        <f>0</f>
        <v>0</v>
      </c>
      <c r="G1789" s="32"/>
      <c r="H1789" s="9"/>
      <c r="I1789" s="363"/>
    </row>
    <row r="1790" spans="1:9" x14ac:dyDescent="0.3">
      <c r="A1790" s="14"/>
      <c r="B1790" s="4"/>
      <c r="C1790" s="1"/>
      <c r="D1790" s="2"/>
      <c r="E1790" s="3"/>
      <c r="F1790" s="33"/>
      <c r="G1790" s="32"/>
      <c r="H1790" s="9"/>
      <c r="I1790" s="363"/>
    </row>
    <row r="1791" spans="1:9" x14ac:dyDescent="0.3">
      <c r="A1791" s="12"/>
      <c r="B1791" s="4" t="s">
        <v>898</v>
      </c>
      <c r="C1791" s="6"/>
      <c r="D1791" s="2"/>
      <c r="E1791" s="3" t="s">
        <v>357</v>
      </c>
      <c r="F1791" s="33">
        <v>160</v>
      </c>
      <c r="G1791" s="32"/>
      <c r="H1791" s="9"/>
    </row>
    <row r="1792" spans="1:9" x14ac:dyDescent="0.3">
      <c r="A1792" s="12"/>
      <c r="B1792" s="4"/>
      <c r="C1792" s="1"/>
      <c r="D1792" s="94"/>
      <c r="E1792" s="3"/>
      <c r="F1792" s="126"/>
      <c r="G1792" s="262"/>
      <c r="H1792" s="9"/>
    </row>
    <row r="1793" spans="1:8" x14ac:dyDescent="0.3">
      <c r="A1793" s="14" t="s">
        <v>899</v>
      </c>
      <c r="B1793" s="514" t="s">
        <v>900</v>
      </c>
      <c r="C1793" s="507"/>
      <c r="D1793" s="508"/>
      <c r="E1793" s="3" t="s">
        <v>224</v>
      </c>
      <c r="F1793" s="10">
        <v>360</v>
      </c>
      <c r="G1793" s="50"/>
      <c r="H1793" s="9"/>
    </row>
    <row r="1794" spans="1:8" x14ac:dyDescent="0.3">
      <c r="A1794" s="14"/>
      <c r="B1794" s="5"/>
      <c r="C1794" s="6"/>
      <c r="D1794" s="2"/>
      <c r="E1794" s="3"/>
      <c r="F1794" s="10"/>
      <c r="G1794" s="10"/>
      <c r="H1794" s="9"/>
    </row>
    <row r="1795" spans="1:8" x14ac:dyDescent="0.3">
      <c r="A1795" s="14"/>
      <c r="B1795" s="5"/>
      <c r="C1795" s="6"/>
      <c r="D1795" s="2"/>
      <c r="E1795" s="3"/>
      <c r="F1795" s="10"/>
      <c r="G1795" s="10"/>
      <c r="H1795" s="10"/>
    </row>
    <row r="1796" spans="1:8" x14ac:dyDescent="0.3">
      <c r="A1796" s="14"/>
      <c r="B1796" s="5"/>
      <c r="C1796" s="6"/>
      <c r="D1796" s="2"/>
      <c r="E1796" s="3"/>
      <c r="F1796" s="10"/>
      <c r="G1796" s="10"/>
      <c r="H1796" s="10"/>
    </row>
    <row r="1797" spans="1:8" x14ac:dyDescent="0.3">
      <c r="A1797" s="14"/>
      <c r="B1797" s="5"/>
      <c r="C1797" s="6"/>
      <c r="D1797" s="2"/>
      <c r="E1797" s="3"/>
      <c r="F1797" s="10"/>
      <c r="G1797" s="10"/>
      <c r="H1797" s="10"/>
    </row>
    <row r="1798" spans="1:8" x14ac:dyDescent="0.3">
      <c r="A1798" s="14"/>
      <c r="B1798" s="5"/>
      <c r="C1798" s="6"/>
      <c r="D1798" s="2"/>
      <c r="E1798" s="3"/>
      <c r="F1798" s="10"/>
      <c r="G1798" s="10"/>
      <c r="H1798" s="10"/>
    </row>
    <row r="1799" spans="1:8" x14ac:dyDescent="0.3">
      <c r="A1799" s="14"/>
      <c r="B1799" s="5"/>
      <c r="C1799" s="6"/>
      <c r="D1799" s="2"/>
      <c r="E1799" s="3"/>
      <c r="F1799" s="10"/>
      <c r="G1799" s="10"/>
      <c r="H1799" s="10"/>
    </row>
    <row r="1800" spans="1:8" x14ac:dyDescent="0.3">
      <c r="A1800" s="14"/>
      <c r="B1800" s="5"/>
      <c r="C1800" s="6"/>
      <c r="D1800" s="2"/>
      <c r="E1800" s="3"/>
      <c r="F1800" s="10"/>
      <c r="G1800" s="10"/>
      <c r="H1800" s="10"/>
    </row>
    <row r="1801" spans="1:8" x14ac:dyDescent="0.3">
      <c r="A1801" s="14"/>
      <c r="B1801" s="5"/>
      <c r="C1801" s="6"/>
      <c r="D1801" s="2"/>
      <c r="E1801" s="3"/>
      <c r="F1801" s="10"/>
      <c r="G1801" s="10"/>
      <c r="H1801" s="10"/>
    </row>
    <row r="1802" spans="1:8" x14ac:dyDescent="0.3">
      <c r="A1802" s="14"/>
      <c r="B1802" s="5"/>
      <c r="C1802" s="6"/>
      <c r="D1802" s="2"/>
      <c r="E1802" s="3"/>
      <c r="F1802" s="10"/>
      <c r="G1802" s="10"/>
      <c r="H1802" s="10"/>
    </row>
    <row r="1803" spans="1:8" x14ac:dyDescent="0.3">
      <c r="A1803" s="14"/>
      <c r="B1803" s="5"/>
      <c r="C1803" s="6"/>
      <c r="D1803" s="2"/>
      <c r="E1803" s="3"/>
      <c r="F1803" s="10"/>
      <c r="G1803" s="10"/>
      <c r="H1803" s="10"/>
    </row>
    <row r="1804" spans="1:8" x14ac:dyDescent="0.3">
      <c r="A1804" s="17"/>
      <c r="B1804" s="18"/>
      <c r="C1804" s="19"/>
      <c r="D1804" s="20"/>
      <c r="E1804" s="21"/>
      <c r="F1804" s="10"/>
      <c r="G1804" s="10"/>
      <c r="H1804" s="10"/>
    </row>
    <row r="1805" spans="1:8" x14ac:dyDescent="0.3">
      <c r="A1805" s="22"/>
      <c r="B1805" s="23"/>
      <c r="C1805" s="24"/>
      <c r="D1805" s="25"/>
      <c r="E1805" s="26"/>
      <c r="F1805" s="27"/>
      <c r="G1805" s="27"/>
      <c r="H1805" s="27"/>
    </row>
    <row r="1806" spans="1:8" s="264" customFormat="1" x14ac:dyDescent="0.3">
      <c r="A1806" s="28">
        <v>6400</v>
      </c>
      <c r="B1806" s="5" t="s">
        <v>72</v>
      </c>
      <c r="C1806" s="6"/>
      <c r="D1806" s="6"/>
      <c r="E1806" s="44"/>
      <c r="F1806" s="208"/>
      <c r="G1806" s="208"/>
      <c r="H1806" s="266"/>
    </row>
    <row r="1807" spans="1:8" ht="15" thickBot="1" x14ac:dyDescent="0.35">
      <c r="A1807" s="70"/>
      <c r="B1807" s="71"/>
      <c r="C1807" s="72"/>
      <c r="D1807" s="72"/>
      <c r="E1807" s="73"/>
      <c r="F1807" s="120"/>
      <c r="G1807" s="120"/>
      <c r="H1807" s="120"/>
    </row>
    <row r="1808" spans="1:8" x14ac:dyDescent="0.3">
      <c r="A1808" s="1"/>
      <c r="B1808" s="1"/>
      <c r="C1808" s="1"/>
      <c r="D1808" s="1"/>
      <c r="E1808" s="29"/>
      <c r="F1808" s="118"/>
      <c r="G1808" s="118"/>
      <c r="H1808" s="118"/>
    </row>
    <row r="1809" spans="1:8" x14ac:dyDescent="0.3">
      <c r="A1809" s="1"/>
      <c r="B1809" s="1"/>
      <c r="C1809" s="1"/>
      <c r="D1809" s="1"/>
      <c r="E1809" s="29"/>
      <c r="F1809" s="118"/>
      <c r="G1809" s="118"/>
      <c r="H1809" s="118"/>
    </row>
    <row r="1810" spans="1:8" ht="15" thickBot="1" x14ac:dyDescent="0.35">
      <c r="A1810" s="210" t="s">
        <v>851</v>
      </c>
      <c r="B1810" s="1"/>
      <c r="C1810" s="1"/>
      <c r="D1810" s="1"/>
      <c r="E1810" s="29"/>
      <c r="F1810" s="44"/>
      <c r="G1810" s="44"/>
      <c r="H1810" s="44" t="s">
        <v>901</v>
      </c>
    </row>
    <row r="1811" spans="1:8" x14ac:dyDescent="0.3">
      <c r="A1811" s="367"/>
      <c r="B1811" s="368"/>
      <c r="C1811" s="369"/>
      <c r="D1811" s="370"/>
      <c r="E1811" s="371"/>
      <c r="F1811" s="372"/>
      <c r="G1811" s="372"/>
      <c r="H1811" s="372"/>
    </row>
    <row r="1812" spans="1:8" x14ac:dyDescent="0.3">
      <c r="A1812" s="373" t="s">
        <v>2</v>
      </c>
      <c r="B1812" s="502" t="s">
        <v>3</v>
      </c>
      <c r="C1812" s="503"/>
      <c r="D1812" s="504"/>
      <c r="E1812" s="376" t="s">
        <v>4</v>
      </c>
      <c r="F1812" s="377" t="s">
        <v>6</v>
      </c>
      <c r="G1812" s="377" t="s">
        <v>5</v>
      </c>
      <c r="H1812" s="377" t="s">
        <v>7</v>
      </c>
    </row>
    <row r="1813" spans="1:8" x14ac:dyDescent="0.3">
      <c r="A1813" s="373" t="s">
        <v>8</v>
      </c>
      <c r="B1813" s="374"/>
      <c r="C1813" s="375"/>
      <c r="D1813" s="378"/>
      <c r="E1813" s="298"/>
      <c r="F1813" s="306"/>
      <c r="G1813" s="306"/>
      <c r="H1813" s="306"/>
    </row>
    <row r="1814" spans="1:8" x14ac:dyDescent="0.3">
      <c r="A1814" s="379"/>
      <c r="B1814" s="380"/>
      <c r="C1814" s="381"/>
      <c r="D1814" s="382"/>
      <c r="E1814" s="383"/>
      <c r="F1814" s="384"/>
      <c r="G1814" s="384"/>
      <c r="H1814" s="384"/>
    </row>
    <row r="1815" spans="1:8" x14ac:dyDescent="0.3">
      <c r="A1815" s="52"/>
      <c r="B1815" s="53"/>
      <c r="C1815" s="25"/>
      <c r="D1815" s="54"/>
      <c r="E1815" s="55"/>
      <c r="F1815" s="10"/>
      <c r="G1815" s="10"/>
      <c r="H1815" s="10"/>
    </row>
    <row r="1816" spans="1:8" x14ac:dyDescent="0.3">
      <c r="A1816" s="14" t="s">
        <v>902</v>
      </c>
      <c r="B1816" s="76" t="s">
        <v>903</v>
      </c>
      <c r="C1816" s="1"/>
      <c r="D1816" s="2"/>
      <c r="E1816" s="3"/>
      <c r="F1816" s="10"/>
      <c r="G1816" s="10"/>
      <c r="H1816" s="10"/>
    </row>
    <row r="1817" spans="1:8" x14ac:dyDescent="0.3">
      <c r="A1817" s="12"/>
      <c r="B1817" s="76"/>
      <c r="C1817" s="1"/>
      <c r="D1817" s="2"/>
      <c r="E1817" s="3"/>
      <c r="F1817" s="10"/>
      <c r="G1817" s="10"/>
      <c r="H1817" s="9"/>
    </row>
    <row r="1818" spans="1:8" x14ac:dyDescent="0.3">
      <c r="A1818" s="14" t="s">
        <v>904</v>
      </c>
      <c r="B1818" s="4" t="s">
        <v>905</v>
      </c>
      <c r="C1818" s="1"/>
      <c r="D1818" s="235"/>
      <c r="E1818" s="3" t="s">
        <v>69</v>
      </c>
      <c r="F1818" s="10">
        <v>1</v>
      </c>
      <c r="G1818" s="387">
        <v>250000</v>
      </c>
      <c r="H1818" s="9">
        <f>+F1818*G1818</f>
        <v>250000</v>
      </c>
    </row>
    <row r="1819" spans="1:8" x14ac:dyDescent="0.3">
      <c r="A1819" s="14"/>
      <c r="B1819" s="4"/>
      <c r="C1819" s="1"/>
      <c r="D1819" s="235"/>
      <c r="E1819" s="3"/>
      <c r="F1819" s="10"/>
      <c r="G1819" s="387"/>
      <c r="H1819" s="9"/>
    </row>
    <row r="1820" spans="1:8" x14ac:dyDescent="0.3">
      <c r="A1820" s="14"/>
      <c r="B1820" s="4" t="s">
        <v>906</v>
      </c>
      <c r="C1820" s="1"/>
      <c r="D1820" s="2"/>
      <c r="E1820" s="3" t="s">
        <v>21</v>
      </c>
      <c r="F1820" s="9">
        <f>+H1818</f>
        <v>250000</v>
      </c>
      <c r="G1820" s="413"/>
      <c r="H1820" s="9"/>
    </row>
    <row r="1821" spans="1:8" x14ac:dyDescent="0.3">
      <c r="A1821" s="14"/>
      <c r="B1821" s="4"/>
      <c r="C1821" s="1"/>
      <c r="D1821" s="2"/>
      <c r="E1821" s="3"/>
      <c r="F1821" s="9"/>
      <c r="G1821" s="413"/>
      <c r="H1821" s="9"/>
    </row>
    <row r="1822" spans="1:8" x14ac:dyDescent="0.3">
      <c r="A1822" s="14" t="s">
        <v>907</v>
      </c>
      <c r="B1822" s="4" t="s">
        <v>908</v>
      </c>
      <c r="C1822" s="1"/>
      <c r="D1822" s="2"/>
      <c r="E1822" s="3" t="s">
        <v>224</v>
      </c>
      <c r="F1822" s="33">
        <v>250</v>
      </c>
      <c r="G1822" s="403"/>
      <c r="H1822" s="9"/>
    </row>
    <row r="1823" spans="1:8" x14ac:dyDescent="0.3">
      <c r="A1823" s="14"/>
      <c r="B1823" s="4"/>
      <c r="C1823" s="1"/>
      <c r="D1823" s="2"/>
      <c r="E1823" s="3"/>
      <c r="F1823" s="33"/>
      <c r="G1823" s="403"/>
      <c r="H1823" s="9"/>
    </row>
    <row r="1824" spans="1:8" x14ac:dyDescent="0.3">
      <c r="A1824" s="14" t="s">
        <v>909</v>
      </c>
      <c r="B1824" s="4" t="s">
        <v>910</v>
      </c>
      <c r="C1824" s="1"/>
      <c r="D1824" s="2"/>
      <c r="E1824" s="3" t="s">
        <v>911</v>
      </c>
      <c r="F1824" s="33">
        <v>203</v>
      </c>
      <c r="G1824" s="403"/>
      <c r="H1824" s="9"/>
    </row>
    <row r="1825" spans="1:8" x14ac:dyDescent="0.3">
      <c r="A1825" s="14"/>
      <c r="B1825" s="4"/>
      <c r="C1825" s="1"/>
      <c r="D1825" s="2"/>
      <c r="E1825" s="3"/>
      <c r="F1825" s="33"/>
      <c r="G1825" s="403"/>
      <c r="H1825" s="9"/>
    </row>
    <row r="1826" spans="1:8" x14ac:dyDescent="0.3">
      <c r="A1826" s="14" t="s">
        <v>912</v>
      </c>
      <c r="B1826" s="4" t="s">
        <v>913</v>
      </c>
      <c r="C1826" s="1"/>
      <c r="D1826" s="2"/>
      <c r="E1826" s="3"/>
      <c r="F1826" s="33"/>
      <c r="G1826" s="403"/>
      <c r="H1826" s="9"/>
    </row>
    <row r="1827" spans="1:8" x14ac:dyDescent="0.3">
      <c r="A1827" s="14"/>
      <c r="B1827" s="4"/>
      <c r="C1827" s="1"/>
      <c r="D1827" s="2"/>
      <c r="E1827" s="3"/>
      <c r="F1827" s="33"/>
      <c r="G1827" s="403"/>
      <c r="H1827" s="9"/>
    </row>
    <row r="1828" spans="1:8" x14ac:dyDescent="0.3">
      <c r="A1828" s="14"/>
      <c r="B1828" s="514" t="s">
        <v>914</v>
      </c>
      <c r="C1828" s="507"/>
      <c r="D1828" s="508"/>
      <c r="E1828" s="3" t="s">
        <v>224</v>
      </c>
      <c r="F1828" s="33">
        <v>250</v>
      </c>
      <c r="G1828" s="403"/>
      <c r="H1828" s="9"/>
    </row>
    <row r="1829" spans="1:8" x14ac:dyDescent="0.3">
      <c r="A1829" s="14"/>
      <c r="B1829" s="4"/>
      <c r="C1829" s="1"/>
      <c r="D1829" s="2"/>
      <c r="E1829" s="3"/>
      <c r="F1829" s="33"/>
      <c r="G1829" s="403"/>
      <c r="H1829" s="9"/>
    </row>
    <row r="1830" spans="1:8" x14ac:dyDescent="0.3">
      <c r="A1830" s="14" t="s">
        <v>915</v>
      </c>
      <c r="B1830" s="4" t="s">
        <v>916</v>
      </c>
      <c r="C1830" s="1"/>
      <c r="D1830" s="2"/>
      <c r="E1830" s="3" t="s">
        <v>69</v>
      </c>
      <c r="F1830" s="33">
        <v>1</v>
      </c>
      <c r="G1830" s="403">
        <v>250000</v>
      </c>
      <c r="H1830" s="9">
        <f>+F1830*G1830</f>
        <v>250000</v>
      </c>
    </row>
    <row r="1831" spans="1:8" x14ac:dyDescent="0.3">
      <c r="A1831" s="14"/>
      <c r="B1831" s="4"/>
      <c r="C1831" s="1"/>
      <c r="D1831" s="2"/>
      <c r="E1831" s="3"/>
      <c r="F1831" s="33"/>
      <c r="G1831" s="403"/>
      <c r="H1831" s="9"/>
    </row>
    <row r="1832" spans="1:8" x14ac:dyDescent="0.3">
      <c r="A1832" s="14"/>
      <c r="B1832" s="4" t="s">
        <v>906</v>
      </c>
      <c r="C1832" s="1"/>
      <c r="D1832" s="2"/>
      <c r="E1832" s="3" t="s">
        <v>21</v>
      </c>
      <c r="F1832" s="33">
        <f>H1830</f>
        <v>250000</v>
      </c>
      <c r="G1832" s="403"/>
      <c r="H1832" s="9"/>
    </row>
    <row r="1833" spans="1:8" x14ac:dyDescent="0.3">
      <c r="A1833" s="14"/>
      <c r="B1833" s="4"/>
      <c r="C1833" s="1"/>
      <c r="D1833" s="2"/>
      <c r="E1833" s="3"/>
      <c r="F1833" s="33"/>
      <c r="G1833" s="403"/>
      <c r="H1833" s="9"/>
    </row>
    <row r="1834" spans="1:8" x14ac:dyDescent="0.3">
      <c r="A1834" s="14" t="s">
        <v>917</v>
      </c>
      <c r="B1834" s="4" t="s">
        <v>918</v>
      </c>
      <c r="C1834" s="1"/>
      <c r="D1834" s="2"/>
      <c r="E1834" s="3" t="s">
        <v>853</v>
      </c>
      <c r="F1834" s="33">
        <v>16</v>
      </c>
      <c r="G1834" s="403"/>
      <c r="H1834" s="9"/>
    </row>
    <row r="1835" spans="1:8" x14ac:dyDescent="0.3">
      <c r="A1835" s="14"/>
      <c r="B1835" s="4"/>
      <c r="C1835" s="1"/>
      <c r="D1835" s="2"/>
      <c r="E1835" s="3"/>
      <c r="F1835" s="33"/>
      <c r="G1835" s="403"/>
      <c r="H1835" s="9"/>
    </row>
    <row r="1836" spans="1:8" x14ac:dyDescent="0.3">
      <c r="A1836" s="14"/>
      <c r="B1836" s="4" t="s">
        <v>919</v>
      </c>
      <c r="C1836" s="1"/>
      <c r="D1836" s="2"/>
      <c r="E1836" s="3" t="s">
        <v>853</v>
      </c>
      <c r="F1836" s="33">
        <v>8</v>
      </c>
      <c r="G1836" s="403"/>
      <c r="H1836" s="9"/>
    </row>
    <row r="1837" spans="1:8" x14ac:dyDescent="0.3">
      <c r="A1837" s="14"/>
      <c r="B1837" s="4"/>
      <c r="C1837" s="1"/>
      <c r="D1837" s="2"/>
      <c r="E1837" s="3"/>
      <c r="F1837" s="33"/>
      <c r="G1837" s="403"/>
      <c r="H1837" s="9"/>
    </row>
    <row r="1838" spans="1:8" x14ac:dyDescent="0.3">
      <c r="A1838" s="14"/>
      <c r="B1838" s="4" t="s">
        <v>920</v>
      </c>
      <c r="C1838" s="1"/>
      <c r="D1838" s="2"/>
      <c r="E1838" s="16" t="s">
        <v>853</v>
      </c>
      <c r="F1838" s="10">
        <v>4</v>
      </c>
      <c r="G1838" s="387"/>
      <c r="H1838" s="9"/>
    </row>
    <row r="1839" spans="1:8" x14ac:dyDescent="0.3">
      <c r="A1839" s="14"/>
      <c r="B1839" s="4"/>
      <c r="C1839" s="1"/>
      <c r="D1839" s="2"/>
      <c r="E1839" s="3"/>
      <c r="F1839" s="10"/>
      <c r="G1839" s="387"/>
      <c r="H1839" s="9"/>
    </row>
    <row r="1840" spans="1:8" x14ac:dyDescent="0.3">
      <c r="A1840" s="14"/>
      <c r="B1840" s="4" t="s">
        <v>921</v>
      </c>
      <c r="C1840" s="1"/>
      <c r="D1840" s="94"/>
      <c r="E1840" s="3" t="s">
        <v>853</v>
      </c>
      <c r="F1840" s="10">
        <v>4</v>
      </c>
      <c r="G1840" s="387"/>
      <c r="H1840" s="9"/>
    </row>
    <row r="1841" spans="1:8" x14ac:dyDescent="0.3">
      <c r="A1841" s="14"/>
      <c r="B1841" s="4"/>
      <c r="C1841" s="1"/>
      <c r="D1841" s="94"/>
      <c r="E1841" s="3"/>
      <c r="F1841" s="126"/>
      <c r="G1841" s="411"/>
      <c r="H1841" s="9"/>
    </row>
    <row r="1842" spans="1:8" x14ac:dyDescent="0.3">
      <c r="A1842" s="14" t="s">
        <v>922</v>
      </c>
      <c r="B1842" s="4" t="s">
        <v>923</v>
      </c>
      <c r="C1842" s="1"/>
      <c r="D1842" s="94"/>
      <c r="E1842" s="3" t="s">
        <v>853</v>
      </c>
      <c r="F1842" s="126">
        <v>16</v>
      </c>
      <c r="G1842" s="411"/>
      <c r="H1842" s="9"/>
    </row>
    <row r="1843" spans="1:8" x14ac:dyDescent="0.3">
      <c r="A1843" s="14"/>
      <c r="B1843" s="4"/>
      <c r="C1843" s="1"/>
      <c r="D1843" s="94"/>
      <c r="E1843" s="3"/>
      <c r="F1843" s="126"/>
      <c r="G1843" s="411"/>
      <c r="H1843" s="9"/>
    </row>
    <row r="1844" spans="1:8" x14ac:dyDescent="0.3">
      <c r="A1844" s="14" t="s">
        <v>924</v>
      </c>
      <c r="B1844" s="4" t="s">
        <v>925</v>
      </c>
      <c r="C1844" s="1"/>
      <c r="D1844" s="94"/>
      <c r="E1844" s="3" t="s">
        <v>853</v>
      </c>
      <c r="F1844" s="126">
        <v>4</v>
      </c>
      <c r="G1844" s="411"/>
      <c r="H1844" s="9"/>
    </row>
    <row r="1845" spans="1:8" x14ac:dyDescent="0.3">
      <c r="A1845" s="14"/>
      <c r="B1845" s="4"/>
      <c r="C1845" s="1"/>
      <c r="D1845" s="94"/>
      <c r="E1845" s="3"/>
      <c r="F1845" s="126"/>
      <c r="G1845" s="411"/>
      <c r="H1845" s="9"/>
    </row>
    <row r="1846" spans="1:8" x14ac:dyDescent="0.3">
      <c r="A1846" s="14" t="s">
        <v>926</v>
      </c>
      <c r="B1846" s="4" t="s">
        <v>927</v>
      </c>
      <c r="C1846" s="1"/>
      <c r="D1846" s="94"/>
      <c r="E1846" s="3" t="s">
        <v>224</v>
      </c>
      <c r="F1846" s="126">
        <v>100</v>
      </c>
      <c r="G1846" s="411"/>
      <c r="H1846" s="9"/>
    </row>
    <row r="1847" spans="1:8" x14ac:dyDescent="0.3">
      <c r="A1847" s="12"/>
      <c r="B1847" s="4"/>
      <c r="C1847" s="1"/>
      <c r="D1847" s="2"/>
      <c r="E1847" s="3"/>
      <c r="F1847" s="10"/>
      <c r="G1847" s="387"/>
      <c r="H1847" s="9"/>
    </row>
    <row r="1848" spans="1:8" x14ac:dyDescent="0.3">
      <c r="A1848" s="12"/>
      <c r="B1848" s="4"/>
      <c r="C1848" s="1"/>
      <c r="D1848" s="2"/>
      <c r="E1848" s="3"/>
      <c r="F1848" s="10"/>
      <c r="G1848" s="387"/>
      <c r="H1848" s="9"/>
    </row>
    <row r="1849" spans="1:8" x14ac:dyDescent="0.3">
      <c r="A1849" s="17"/>
      <c r="B1849" s="18"/>
      <c r="C1849" s="19"/>
      <c r="D1849" s="20"/>
      <c r="E1849" s="21"/>
      <c r="F1849" s="10"/>
      <c r="G1849" s="387"/>
      <c r="H1849" s="10"/>
    </row>
    <row r="1850" spans="1:8" x14ac:dyDescent="0.3">
      <c r="A1850" s="22"/>
      <c r="B1850" s="23"/>
      <c r="C1850" s="24"/>
      <c r="D1850" s="25"/>
      <c r="E1850" s="26"/>
      <c r="F1850" s="27"/>
      <c r="G1850" s="27"/>
      <c r="H1850" s="27"/>
    </row>
    <row r="1851" spans="1:8" s="264" customFormat="1" ht="15" thickBot="1" x14ac:dyDescent="0.35">
      <c r="A1851" s="236">
        <v>6600</v>
      </c>
      <c r="B1851" s="129" t="s">
        <v>72</v>
      </c>
      <c r="C1851" s="106"/>
      <c r="D1851" s="106"/>
      <c r="E1851" s="142"/>
      <c r="F1851" s="209"/>
      <c r="G1851" s="209"/>
      <c r="H1851" s="271"/>
    </row>
    <row r="1852" spans="1:8" x14ac:dyDescent="0.3">
      <c r="A1852" s="63"/>
      <c r="B1852" s="6"/>
      <c r="C1852" s="6"/>
      <c r="D1852" s="1"/>
      <c r="E1852" s="29"/>
      <c r="F1852" s="118"/>
      <c r="G1852" s="118"/>
      <c r="H1852" s="118"/>
    </row>
    <row r="1854" spans="1:8" ht="17.399999999999999" x14ac:dyDescent="0.3">
      <c r="A1854" s="233"/>
      <c r="B1854" s="237"/>
      <c r="C1854" s="238"/>
    </row>
    <row r="1855" spans="1:8" ht="17.399999999999999" x14ac:dyDescent="0.3">
      <c r="A1855" s="233"/>
      <c r="C1855" s="233"/>
      <c r="D1855" s="239" t="s">
        <v>934</v>
      </c>
    </row>
    <row r="1856" spans="1:8" ht="15" thickBot="1" x14ac:dyDescent="0.35"/>
    <row r="1857" spans="1:8" s="279" customFormat="1" ht="31.8" thickBot="1" x14ac:dyDescent="0.35">
      <c r="A1857" s="285" t="s">
        <v>944</v>
      </c>
      <c r="B1857" s="286"/>
      <c r="C1857" s="287"/>
      <c r="D1857" s="284" t="s">
        <v>3</v>
      </c>
      <c r="E1857" s="288"/>
      <c r="F1857" s="288"/>
      <c r="G1857" s="288"/>
      <c r="H1857" s="289" t="s">
        <v>7</v>
      </c>
    </row>
    <row r="1858" spans="1:8" ht="17.399999999999999" x14ac:dyDescent="0.3">
      <c r="A1858" s="280"/>
      <c r="B1858" s="281"/>
      <c r="C1858" s="282"/>
      <c r="D1858" s="282"/>
      <c r="E1858" s="283"/>
      <c r="F1858" s="283"/>
      <c r="G1858" s="283"/>
      <c r="H1858" s="283"/>
    </row>
    <row r="1859" spans="1:8" ht="17.399999999999999" x14ac:dyDescent="0.3">
      <c r="A1859" s="224">
        <v>6200</v>
      </c>
      <c r="B1859" s="240"/>
      <c r="C1859" s="225" t="s">
        <v>930</v>
      </c>
      <c r="D1859" s="243"/>
      <c r="E1859" s="241"/>
      <c r="F1859" s="241"/>
      <c r="G1859" s="241"/>
      <c r="H1859" s="272"/>
    </row>
    <row r="1860" spans="1:8" ht="17.399999999999999" x14ac:dyDescent="0.3">
      <c r="A1860" s="224"/>
      <c r="B1860" s="240"/>
      <c r="C1860" s="242"/>
      <c r="D1860" s="242"/>
      <c r="E1860" s="241"/>
      <c r="F1860" s="241"/>
      <c r="G1860" s="241"/>
      <c r="H1860" s="272"/>
    </row>
    <row r="1861" spans="1:8" ht="17.399999999999999" x14ac:dyDescent="0.3">
      <c r="A1861" s="224">
        <v>6300</v>
      </c>
      <c r="B1861" s="240"/>
      <c r="C1861" s="225" t="s">
        <v>931</v>
      </c>
      <c r="D1861" s="225"/>
      <c r="E1861" s="241"/>
      <c r="F1861" s="241"/>
      <c r="G1861" s="241"/>
      <c r="H1861" s="272"/>
    </row>
    <row r="1862" spans="1:8" ht="17.399999999999999" x14ac:dyDescent="0.3">
      <c r="A1862" s="224"/>
      <c r="B1862" s="240"/>
      <c r="C1862" s="242"/>
      <c r="D1862" s="242"/>
      <c r="E1862" s="241"/>
      <c r="F1862" s="241"/>
      <c r="G1862" s="241"/>
      <c r="H1862" s="272"/>
    </row>
    <row r="1863" spans="1:8" ht="17.399999999999999" x14ac:dyDescent="0.3">
      <c r="A1863" s="355">
        <v>6400</v>
      </c>
      <c r="B1863" s="356"/>
      <c r="C1863" s="250" t="s">
        <v>932</v>
      </c>
      <c r="D1863" s="250"/>
      <c r="E1863" s="354"/>
      <c r="F1863" s="354"/>
      <c r="G1863" s="354"/>
      <c r="H1863" s="272"/>
    </row>
    <row r="1864" spans="1:8" ht="17.399999999999999" x14ac:dyDescent="0.3">
      <c r="A1864" s="357"/>
      <c r="B1864" s="240"/>
      <c r="C1864" s="225"/>
      <c r="D1864" s="225"/>
      <c r="E1864" s="241"/>
      <c r="F1864" s="241"/>
      <c r="G1864" s="353"/>
      <c r="H1864" s="273"/>
    </row>
    <row r="1865" spans="1:8" ht="17.399999999999999" x14ac:dyDescent="0.3">
      <c r="A1865" s="358">
        <v>6600</v>
      </c>
      <c r="C1865" s="237" t="str">
        <f>A1810</f>
        <v>SCHEDULE B: STRUCTURES</v>
      </c>
      <c r="D1865" s="237"/>
      <c r="H1865" s="273"/>
    </row>
    <row r="1866" spans="1:8" ht="18" thickBot="1" x14ac:dyDescent="0.35">
      <c r="A1866" s="359"/>
      <c r="B1866" s="244"/>
      <c r="C1866" s="352"/>
      <c r="D1866" s="352"/>
      <c r="E1866" s="245"/>
      <c r="F1866" s="245"/>
      <c r="G1866" s="245"/>
      <c r="H1866" s="360"/>
    </row>
    <row r="1867" spans="1:8" s="264" customFormat="1" ht="28.2" customHeight="1" thickBot="1" x14ac:dyDescent="0.35">
      <c r="A1867" s="229" t="s">
        <v>928</v>
      </c>
      <c r="B1867" s="230"/>
      <c r="C1867" s="230"/>
      <c r="D1867" s="230"/>
      <c r="E1867" s="231"/>
      <c r="F1867" s="231"/>
      <c r="G1867" s="231"/>
      <c r="H1867" s="486"/>
    </row>
  </sheetData>
  <autoFilter ref="E1:H1876" xr:uid="{00000000-0009-0000-0000-000005000000}"/>
  <mergeCells count="88">
    <mergeCell ref="B1812:D1812"/>
    <mergeCell ref="B1775:D1775"/>
    <mergeCell ref="B1726:D1726"/>
    <mergeCell ref="B1680:D1680"/>
    <mergeCell ref="B1828:D1828"/>
    <mergeCell ref="B706:D706"/>
    <mergeCell ref="B638:D638"/>
    <mergeCell ref="C440:D440"/>
    <mergeCell ref="C998:D998"/>
    <mergeCell ref="C950:D950"/>
    <mergeCell ref="C948:D948"/>
    <mergeCell ref="C938:D938"/>
    <mergeCell ref="C657:D657"/>
    <mergeCell ref="C653:D653"/>
    <mergeCell ref="B932:D932"/>
    <mergeCell ref="B865:D865"/>
    <mergeCell ref="B986:D986"/>
    <mergeCell ref="B815:D815"/>
    <mergeCell ref="B772:D772"/>
    <mergeCell ref="B746:D746"/>
    <mergeCell ref="B1191:D1191"/>
    <mergeCell ref="B1192:D1192"/>
    <mergeCell ref="B1193:D1193"/>
    <mergeCell ref="B1194:D1194"/>
    <mergeCell ref="B1195:D1195"/>
    <mergeCell ref="B1344:D1344"/>
    <mergeCell ref="B1236:D1236"/>
    <mergeCell ref="B1793:D1793"/>
    <mergeCell ref="B1573:D1573"/>
    <mergeCell ref="C1572:D1572"/>
    <mergeCell ref="C1570:D1570"/>
    <mergeCell ref="C1461:D1461"/>
    <mergeCell ref="B1567:D1567"/>
    <mergeCell ref="B1471:D1471"/>
    <mergeCell ref="B1494:D1494"/>
    <mergeCell ref="B1519:D1519"/>
    <mergeCell ref="B1441:D1441"/>
    <mergeCell ref="B1569:D1569"/>
    <mergeCell ref="B1563:D1563"/>
    <mergeCell ref="B1599:G1599"/>
    <mergeCell ref="C1459:D1459"/>
    <mergeCell ref="B1188:D1188"/>
    <mergeCell ref="B960:D960"/>
    <mergeCell ref="B1205:D1205"/>
    <mergeCell ref="B1301:D1301"/>
    <mergeCell ref="B1407:D1407"/>
    <mergeCell ref="B1189:D1189"/>
    <mergeCell ref="B1190:D1190"/>
    <mergeCell ref="B1196:D1196"/>
    <mergeCell ref="B1198:D1198"/>
    <mergeCell ref="B1199:D1199"/>
    <mergeCell ref="B1141:D1141"/>
    <mergeCell ref="B1201:D1201"/>
    <mergeCell ref="B1197:D1197"/>
    <mergeCell ref="B1053:D1053"/>
    <mergeCell ref="B1029:D1029"/>
    <mergeCell ref="B1009:D1009"/>
    <mergeCell ref="B5:D5"/>
    <mergeCell ref="B9:D9"/>
    <mergeCell ref="C256:D256"/>
    <mergeCell ref="B216:D216"/>
    <mergeCell ref="B1200:D1200"/>
    <mergeCell ref="B453:D453"/>
    <mergeCell ref="B560:D560"/>
    <mergeCell ref="C611:D611"/>
    <mergeCell ref="B617:D617"/>
    <mergeCell ref="C1000:D1000"/>
    <mergeCell ref="B571:D571"/>
    <mergeCell ref="B510:D510"/>
    <mergeCell ref="B1181:D1181"/>
    <mergeCell ref="B940:D940"/>
    <mergeCell ref="B1108:D1108"/>
    <mergeCell ref="B1087:D1087"/>
    <mergeCell ref="B62:D62"/>
    <mergeCell ref="B449:D449"/>
    <mergeCell ref="B407:D407"/>
    <mergeCell ref="C268:D268"/>
    <mergeCell ref="C270:D270"/>
    <mergeCell ref="C272:D272"/>
    <mergeCell ref="C375:D375"/>
    <mergeCell ref="C434:D434"/>
    <mergeCell ref="C432:D432"/>
    <mergeCell ref="C140:D140"/>
    <mergeCell ref="B152:D152"/>
    <mergeCell ref="B107:D107"/>
    <mergeCell ref="B384:D384"/>
    <mergeCell ref="B346:D346"/>
    <mergeCell ref="B284:D284"/>
  </mergeCells>
  <pageMargins left="0.70866141732283472" right="0.27559055118110237" top="1.0236220472440944" bottom="0.74803149606299213" header="0.31496062992125984" footer="0.31496062992125984"/>
  <pageSetup paperSize="9" scale="44" firstPageNumber="6" orientation="portrait" useFirstPageNumber="1" r:id="rId1"/>
  <headerFooter>
    <oddHeader>&amp;L&amp;"Arial,Bold"&amp;10SCMU 10-19/20-0024
UPGRADING TO A SURFACE STANDARD DR08606 (+/- 12Km) STERKSPRUIT TO MLAMLI</oddHeader>
    <oddFooter>&amp;L&amp;"Arial,Bold"&amp;10The Contract – Part 2 – Pricing Data&amp;R&amp;"Arial,Bold"&amp;10Page C2.&amp;P</oddFooter>
  </headerFooter>
  <rowBreaks count="43" manualBreakCount="43">
    <brk id="58" max="16383" man="1"/>
    <brk id="103" max="13" man="1"/>
    <brk id="148" max="13" man="1"/>
    <brk id="212" max="16383" man="1"/>
    <brk id="280" max="13" man="1"/>
    <brk id="342" max="13" man="1"/>
    <brk id="380" max="13" man="1"/>
    <brk id="403" max="13" man="1"/>
    <brk id="445" max="13" man="1"/>
    <brk id="506" max="13" man="1"/>
    <brk id="567" max="13" man="1"/>
    <brk id="634" max="13" man="1"/>
    <brk id="701" max="13" man="1"/>
    <brk id="742" max="13" man="1"/>
    <brk id="768" max="13" man="1"/>
    <brk id="811" max="13" man="1"/>
    <brk id="861" max="13" man="1"/>
    <brk id="928" max="13" man="1"/>
    <brk id="956" max="13" man="1"/>
    <brk id="982" max="13" man="1"/>
    <brk id="1005" max="13" man="1"/>
    <brk id="1025" max="13" man="1"/>
    <brk id="1049" max="13" man="1"/>
    <brk id="1083" max="13" man="1"/>
    <brk id="1104" max="13" man="1"/>
    <brk id="1137" max="13" man="1"/>
    <brk id="1177" max="13" man="1"/>
    <brk id="1232" max="13" man="1"/>
    <brk id="1297" max="13" man="1"/>
    <brk id="1340" max="13" man="1"/>
    <brk id="1403" max="13" man="1"/>
    <brk id="1437" max="13" man="1"/>
    <brk id="1467" max="13" man="1"/>
    <brk id="1490" max="13" man="1"/>
    <brk id="1515" max="13" man="1"/>
    <brk id="1559" max="13" man="1"/>
    <brk id="1595" max="13" man="1"/>
    <brk id="1646" max="13" man="1"/>
    <brk id="1674" max="13" man="1"/>
    <brk id="1722" max="13" man="1"/>
    <brk id="1771" max="13" man="1"/>
    <brk id="1808" max="13" man="1"/>
    <brk id="1852" max="13" man="1"/>
  </rowBreaks>
  <ignoredErrors>
    <ignoredError sqref="F28 H25 H16 G85:H85 G90:H90 F93 G71:H71 H124 F19 H35 F38 G51:H51 F54 H133 H135 H140 F142 G207:H207 F224 H227 H235 H244 G259:H259 F262 G268:H268 F270 G272:H274 F275 H300:H302 F303 H361:H366 F375 F413 H429:H433 F440 F434 F423:F428 H464:H466 H483:H484 H502:H503 F485 F523:F524 F536:F537 F542:H548 F550:H555 F541 F657 F675:F696 H726:H730 F752 F799:F800 F802 F804:F805 F879:F880 F893 F903 F913 H904:H912 F938 F942 F950 H947:H949 F971 F995 F1041:F1042 F1040 F1066:H1070 F1065 H1078:H1080 F1096 F1128 F1168 F1292 F1284 F1432 H1429:H1431 F1461 H1458:H1460 F1479 H1503 F1582 F1586 H1570 F994 F997:H999 F996 F1167 F1170 F1169 F1171 F1283 F1478 F1480 F878 F881 F852:F856 F583:F591 H594:H598 G608:G610 F526 F525 F528:H534 F527 F535 F539:F540 F538 F549 F557 F556 F559:F561 F558 H1818:H1819 F1820 H1829:H1831 F1125 F922 F840:F846 F831:F833 F838 F828 F396 F392 F1781:F1785 F1754:F1760 F1742 F1736 F1692 F1706 F1688:F1691 F1707:F1710 F1693:F1705 F592:F596 F597:F606 F608:F620 F626:F628 F622:F624 F621 F625 F629 F562 H308:H310 H315:H316 H319:H320 H322:H324 H338 H371:H374 H437:H439 H486:H487 H608:H610 F1000 F1071:G1071 H1433:H1434 H1572:H1579 H1583:H1585 H1591 H1821" unlockedFormula="1"/>
    <ignoredError sqref="A14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95"/>
  <sheetViews>
    <sheetView view="pageBreakPreview" zoomScale="90" zoomScaleNormal="100" zoomScaleSheetLayoutView="90" workbookViewId="0">
      <pane ySplit="11" topLeftCell="A45" activePane="bottomLeft" state="frozen"/>
      <selection activeCell="R45" sqref="R45"/>
      <selection pane="bottomLeft" activeCell="B18" sqref="B18"/>
    </sheetView>
  </sheetViews>
  <sheetFormatPr defaultRowHeight="13.2" x14ac:dyDescent="0.25"/>
  <cols>
    <col min="1" max="1" width="6.6640625" style="315" customWidth="1"/>
    <col min="2" max="2" width="51.44140625" style="316" customWidth="1"/>
    <col min="3" max="3" width="10" style="317" customWidth="1"/>
    <col min="4" max="4" width="10" style="318" customWidth="1"/>
    <col min="5" max="5" width="13.44140625" style="318" customWidth="1"/>
    <col min="6" max="6" width="17.109375" style="318" customWidth="1"/>
    <col min="7" max="222" width="9.109375" style="292"/>
    <col min="223" max="223" width="5.33203125" style="292" bestFit="1" customWidth="1"/>
    <col min="224" max="224" width="4.5546875" style="292" bestFit="1" customWidth="1"/>
    <col min="225" max="225" width="47" style="292" customWidth="1"/>
    <col min="226" max="226" width="9.109375" style="292"/>
    <col min="227" max="227" width="8" style="292" bestFit="1" customWidth="1"/>
    <col min="228" max="228" width="12.5546875" style="292" bestFit="1" customWidth="1"/>
    <col min="229" max="229" width="14.33203125" style="292" bestFit="1" customWidth="1"/>
    <col min="230" max="232" width="11.44140625" style="292" customWidth="1"/>
    <col min="233" max="233" width="13.33203125" style="292" bestFit="1" customWidth="1"/>
    <col min="234" max="234" width="11.44140625" style="292" customWidth="1"/>
    <col min="235" max="235" width="13.33203125" style="292" bestFit="1" customWidth="1"/>
    <col min="236" max="478" width="9.109375" style="292"/>
    <col min="479" max="479" width="5.33203125" style="292" bestFit="1" customWidth="1"/>
    <col min="480" max="480" width="4.5546875" style="292" bestFit="1" customWidth="1"/>
    <col min="481" max="481" width="47" style="292" customWidth="1"/>
    <col min="482" max="482" width="9.109375" style="292"/>
    <col min="483" max="483" width="8" style="292" bestFit="1" customWidth="1"/>
    <col min="484" max="484" width="12.5546875" style="292" bestFit="1" customWidth="1"/>
    <col min="485" max="485" width="14.33203125" style="292" bestFit="1" customWidth="1"/>
    <col min="486" max="488" width="11.44140625" style="292" customWidth="1"/>
    <col min="489" max="489" width="13.33203125" style="292" bestFit="1" customWidth="1"/>
    <col min="490" max="490" width="11.44140625" style="292" customWidth="1"/>
    <col min="491" max="491" width="13.33203125" style="292" bestFit="1" customWidth="1"/>
    <col min="492" max="734" width="9.109375" style="292"/>
    <col min="735" max="735" width="5.33203125" style="292" bestFit="1" customWidth="1"/>
    <col min="736" max="736" width="4.5546875" style="292" bestFit="1" customWidth="1"/>
    <col min="737" max="737" width="47" style="292" customWidth="1"/>
    <col min="738" max="738" width="9.109375" style="292"/>
    <col min="739" max="739" width="8" style="292" bestFit="1" customWidth="1"/>
    <col min="740" max="740" width="12.5546875" style="292" bestFit="1" customWidth="1"/>
    <col min="741" max="741" width="14.33203125" style="292" bestFit="1" customWidth="1"/>
    <col min="742" max="744" width="11.44140625" style="292" customWidth="1"/>
    <col min="745" max="745" width="13.33203125" style="292" bestFit="1" customWidth="1"/>
    <col min="746" max="746" width="11.44140625" style="292" customWidth="1"/>
    <col min="747" max="747" width="13.33203125" style="292" bestFit="1" customWidth="1"/>
    <col min="748" max="990" width="9.109375" style="292"/>
    <col min="991" max="991" width="5.33203125" style="292" bestFit="1" customWidth="1"/>
    <col min="992" max="992" width="4.5546875" style="292" bestFit="1" customWidth="1"/>
    <col min="993" max="993" width="47" style="292" customWidth="1"/>
    <col min="994" max="994" width="9.109375" style="292"/>
    <col min="995" max="995" width="8" style="292" bestFit="1" customWidth="1"/>
    <col min="996" max="996" width="12.5546875" style="292" bestFit="1" customWidth="1"/>
    <col min="997" max="997" width="14.33203125" style="292" bestFit="1" customWidth="1"/>
    <col min="998" max="1000" width="11.44140625" style="292" customWidth="1"/>
    <col min="1001" max="1001" width="13.33203125" style="292" bestFit="1" customWidth="1"/>
    <col min="1002" max="1002" width="11.44140625" style="292" customWidth="1"/>
    <col min="1003" max="1003" width="13.33203125" style="292" bestFit="1" customWidth="1"/>
    <col min="1004" max="1246" width="9.109375" style="292"/>
    <col min="1247" max="1247" width="5.33203125" style="292" bestFit="1" customWidth="1"/>
    <col min="1248" max="1248" width="4.5546875" style="292" bestFit="1" customWidth="1"/>
    <col min="1249" max="1249" width="47" style="292" customWidth="1"/>
    <col min="1250" max="1250" width="9.109375" style="292"/>
    <col min="1251" max="1251" width="8" style="292" bestFit="1" customWidth="1"/>
    <col min="1252" max="1252" width="12.5546875" style="292" bestFit="1" customWidth="1"/>
    <col min="1253" max="1253" width="14.33203125" style="292" bestFit="1" customWidth="1"/>
    <col min="1254" max="1256" width="11.44140625" style="292" customWidth="1"/>
    <col min="1257" max="1257" width="13.33203125" style="292" bestFit="1" customWidth="1"/>
    <col min="1258" max="1258" width="11.44140625" style="292" customWidth="1"/>
    <col min="1259" max="1259" width="13.33203125" style="292" bestFit="1" customWidth="1"/>
    <col min="1260" max="1502" width="9.109375" style="292"/>
    <col min="1503" max="1503" width="5.33203125" style="292" bestFit="1" customWidth="1"/>
    <col min="1504" max="1504" width="4.5546875" style="292" bestFit="1" customWidth="1"/>
    <col min="1505" max="1505" width="47" style="292" customWidth="1"/>
    <col min="1506" max="1506" width="9.109375" style="292"/>
    <col min="1507" max="1507" width="8" style="292" bestFit="1" customWidth="1"/>
    <col min="1508" max="1508" width="12.5546875" style="292" bestFit="1" customWidth="1"/>
    <col min="1509" max="1509" width="14.33203125" style="292" bestFit="1" customWidth="1"/>
    <col min="1510" max="1512" width="11.44140625" style="292" customWidth="1"/>
    <col min="1513" max="1513" width="13.33203125" style="292" bestFit="1" customWidth="1"/>
    <col min="1514" max="1514" width="11.44140625" style="292" customWidth="1"/>
    <col min="1515" max="1515" width="13.33203125" style="292" bestFit="1" customWidth="1"/>
    <col min="1516" max="1758" width="9.109375" style="292"/>
    <col min="1759" max="1759" width="5.33203125" style="292" bestFit="1" customWidth="1"/>
    <col min="1760" max="1760" width="4.5546875" style="292" bestFit="1" customWidth="1"/>
    <col min="1761" max="1761" width="47" style="292" customWidth="1"/>
    <col min="1762" max="1762" width="9.109375" style="292"/>
    <col min="1763" max="1763" width="8" style="292" bestFit="1" customWidth="1"/>
    <col min="1764" max="1764" width="12.5546875" style="292" bestFit="1" customWidth="1"/>
    <col min="1765" max="1765" width="14.33203125" style="292" bestFit="1" customWidth="1"/>
    <col min="1766" max="1768" width="11.44140625" style="292" customWidth="1"/>
    <col min="1769" max="1769" width="13.33203125" style="292" bestFit="1" customWidth="1"/>
    <col min="1770" max="1770" width="11.44140625" style="292" customWidth="1"/>
    <col min="1771" max="1771" width="13.33203125" style="292" bestFit="1" customWidth="1"/>
    <col min="1772" max="2014" width="9.109375" style="292"/>
    <col min="2015" max="2015" width="5.33203125" style="292" bestFit="1" customWidth="1"/>
    <col min="2016" max="2016" width="4.5546875" style="292" bestFit="1" customWidth="1"/>
    <col min="2017" max="2017" width="47" style="292" customWidth="1"/>
    <col min="2018" max="2018" width="9.109375" style="292"/>
    <col min="2019" max="2019" width="8" style="292" bestFit="1" customWidth="1"/>
    <col min="2020" max="2020" width="12.5546875" style="292" bestFit="1" customWidth="1"/>
    <col min="2021" max="2021" width="14.33203125" style="292" bestFit="1" customWidth="1"/>
    <col min="2022" max="2024" width="11.44140625" style="292" customWidth="1"/>
    <col min="2025" max="2025" width="13.33203125" style="292" bestFit="1" customWidth="1"/>
    <col min="2026" max="2026" width="11.44140625" style="292" customWidth="1"/>
    <col min="2027" max="2027" width="13.33203125" style="292" bestFit="1" customWidth="1"/>
    <col min="2028" max="2270" width="9.109375" style="292"/>
    <col min="2271" max="2271" width="5.33203125" style="292" bestFit="1" customWidth="1"/>
    <col min="2272" max="2272" width="4.5546875" style="292" bestFit="1" customWidth="1"/>
    <col min="2273" max="2273" width="47" style="292" customWidth="1"/>
    <col min="2274" max="2274" width="9.109375" style="292"/>
    <col min="2275" max="2275" width="8" style="292" bestFit="1" customWidth="1"/>
    <col min="2276" max="2276" width="12.5546875" style="292" bestFit="1" customWidth="1"/>
    <col min="2277" max="2277" width="14.33203125" style="292" bestFit="1" customWidth="1"/>
    <col min="2278" max="2280" width="11.44140625" style="292" customWidth="1"/>
    <col min="2281" max="2281" width="13.33203125" style="292" bestFit="1" customWidth="1"/>
    <col min="2282" max="2282" width="11.44140625" style="292" customWidth="1"/>
    <col min="2283" max="2283" width="13.33203125" style="292" bestFit="1" customWidth="1"/>
    <col min="2284" max="2526" width="9.109375" style="292"/>
    <col min="2527" max="2527" width="5.33203125" style="292" bestFit="1" customWidth="1"/>
    <col min="2528" max="2528" width="4.5546875" style="292" bestFit="1" customWidth="1"/>
    <col min="2529" max="2529" width="47" style="292" customWidth="1"/>
    <col min="2530" max="2530" width="9.109375" style="292"/>
    <col min="2531" max="2531" width="8" style="292" bestFit="1" customWidth="1"/>
    <col min="2532" max="2532" width="12.5546875" style="292" bestFit="1" customWidth="1"/>
    <col min="2533" max="2533" width="14.33203125" style="292" bestFit="1" customWidth="1"/>
    <col min="2534" max="2536" width="11.44140625" style="292" customWidth="1"/>
    <col min="2537" max="2537" width="13.33203125" style="292" bestFit="1" customWidth="1"/>
    <col min="2538" max="2538" width="11.44140625" style="292" customWidth="1"/>
    <col min="2539" max="2539" width="13.33203125" style="292" bestFit="1" customWidth="1"/>
    <col min="2540" max="2782" width="9.109375" style="292"/>
    <col min="2783" max="2783" width="5.33203125" style="292" bestFit="1" customWidth="1"/>
    <col min="2784" max="2784" width="4.5546875" style="292" bestFit="1" customWidth="1"/>
    <col min="2785" max="2785" width="47" style="292" customWidth="1"/>
    <col min="2786" max="2786" width="9.109375" style="292"/>
    <col min="2787" max="2787" width="8" style="292" bestFit="1" customWidth="1"/>
    <col min="2788" max="2788" width="12.5546875" style="292" bestFit="1" customWidth="1"/>
    <col min="2789" max="2789" width="14.33203125" style="292" bestFit="1" customWidth="1"/>
    <col min="2790" max="2792" width="11.44140625" style="292" customWidth="1"/>
    <col min="2793" max="2793" width="13.33203125" style="292" bestFit="1" customWidth="1"/>
    <col min="2794" max="2794" width="11.44140625" style="292" customWidth="1"/>
    <col min="2795" max="2795" width="13.33203125" style="292" bestFit="1" customWidth="1"/>
    <col min="2796" max="3038" width="9.109375" style="292"/>
    <col min="3039" max="3039" width="5.33203125" style="292" bestFit="1" customWidth="1"/>
    <col min="3040" max="3040" width="4.5546875" style="292" bestFit="1" customWidth="1"/>
    <col min="3041" max="3041" width="47" style="292" customWidth="1"/>
    <col min="3042" max="3042" width="9.109375" style="292"/>
    <col min="3043" max="3043" width="8" style="292" bestFit="1" customWidth="1"/>
    <col min="3044" max="3044" width="12.5546875" style="292" bestFit="1" customWidth="1"/>
    <col min="3045" max="3045" width="14.33203125" style="292" bestFit="1" customWidth="1"/>
    <col min="3046" max="3048" width="11.44140625" style="292" customWidth="1"/>
    <col min="3049" max="3049" width="13.33203125" style="292" bestFit="1" customWidth="1"/>
    <col min="3050" max="3050" width="11.44140625" style="292" customWidth="1"/>
    <col min="3051" max="3051" width="13.33203125" style="292" bestFit="1" customWidth="1"/>
    <col min="3052" max="3294" width="9.109375" style="292"/>
    <col min="3295" max="3295" width="5.33203125" style="292" bestFit="1" customWidth="1"/>
    <col min="3296" max="3296" width="4.5546875" style="292" bestFit="1" customWidth="1"/>
    <col min="3297" max="3297" width="47" style="292" customWidth="1"/>
    <col min="3298" max="3298" width="9.109375" style="292"/>
    <col min="3299" max="3299" width="8" style="292" bestFit="1" customWidth="1"/>
    <col min="3300" max="3300" width="12.5546875" style="292" bestFit="1" customWidth="1"/>
    <col min="3301" max="3301" width="14.33203125" style="292" bestFit="1" customWidth="1"/>
    <col min="3302" max="3304" width="11.44140625" style="292" customWidth="1"/>
    <col min="3305" max="3305" width="13.33203125" style="292" bestFit="1" customWidth="1"/>
    <col min="3306" max="3306" width="11.44140625" style="292" customWidth="1"/>
    <col min="3307" max="3307" width="13.33203125" style="292" bestFit="1" customWidth="1"/>
    <col min="3308" max="3550" width="9.109375" style="292"/>
    <col min="3551" max="3551" width="5.33203125" style="292" bestFit="1" customWidth="1"/>
    <col min="3552" max="3552" width="4.5546875" style="292" bestFit="1" customWidth="1"/>
    <col min="3553" max="3553" width="47" style="292" customWidth="1"/>
    <col min="3554" max="3554" width="9.109375" style="292"/>
    <col min="3555" max="3555" width="8" style="292" bestFit="1" customWidth="1"/>
    <col min="3556" max="3556" width="12.5546875" style="292" bestFit="1" customWidth="1"/>
    <col min="3557" max="3557" width="14.33203125" style="292" bestFit="1" customWidth="1"/>
    <col min="3558" max="3560" width="11.44140625" style="292" customWidth="1"/>
    <col min="3561" max="3561" width="13.33203125" style="292" bestFit="1" customWidth="1"/>
    <col min="3562" max="3562" width="11.44140625" style="292" customWidth="1"/>
    <col min="3563" max="3563" width="13.33203125" style="292" bestFit="1" customWidth="1"/>
    <col min="3564" max="3806" width="9.109375" style="292"/>
    <col min="3807" max="3807" width="5.33203125" style="292" bestFit="1" customWidth="1"/>
    <col min="3808" max="3808" width="4.5546875" style="292" bestFit="1" customWidth="1"/>
    <col min="3809" max="3809" width="47" style="292" customWidth="1"/>
    <col min="3810" max="3810" width="9.109375" style="292"/>
    <col min="3811" max="3811" width="8" style="292" bestFit="1" customWidth="1"/>
    <col min="3812" max="3812" width="12.5546875" style="292" bestFit="1" customWidth="1"/>
    <col min="3813" max="3813" width="14.33203125" style="292" bestFit="1" customWidth="1"/>
    <col min="3814" max="3816" width="11.44140625" style="292" customWidth="1"/>
    <col min="3817" max="3817" width="13.33203125" style="292" bestFit="1" customWidth="1"/>
    <col min="3818" max="3818" width="11.44140625" style="292" customWidth="1"/>
    <col min="3819" max="3819" width="13.33203125" style="292" bestFit="1" customWidth="1"/>
    <col min="3820" max="4062" width="9.109375" style="292"/>
    <col min="4063" max="4063" width="5.33203125" style="292" bestFit="1" customWidth="1"/>
    <col min="4064" max="4064" width="4.5546875" style="292" bestFit="1" customWidth="1"/>
    <col min="4065" max="4065" width="47" style="292" customWidth="1"/>
    <col min="4066" max="4066" width="9.109375" style="292"/>
    <col min="4067" max="4067" width="8" style="292" bestFit="1" customWidth="1"/>
    <col min="4068" max="4068" width="12.5546875" style="292" bestFit="1" customWidth="1"/>
    <col min="4069" max="4069" width="14.33203125" style="292" bestFit="1" customWidth="1"/>
    <col min="4070" max="4072" width="11.44140625" style="292" customWidth="1"/>
    <col min="4073" max="4073" width="13.33203125" style="292" bestFit="1" customWidth="1"/>
    <col min="4074" max="4074" width="11.44140625" style="292" customWidth="1"/>
    <col min="4075" max="4075" width="13.33203125" style="292" bestFit="1" customWidth="1"/>
    <col min="4076" max="4318" width="9.109375" style="292"/>
    <col min="4319" max="4319" width="5.33203125" style="292" bestFit="1" customWidth="1"/>
    <col min="4320" max="4320" width="4.5546875" style="292" bestFit="1" customWidth="1"/>
    <col min="4321" max="4321" width="47" style="292" customWidth="1"/>
    <col min="4322" max="4322" width="9.109375" style="292"/>
    <col min="4323" max="4323" width="8" style="292" bestFit="1" customWidth="1"/>
    <col min="4324" max="4324" width="12.5546875" style="292" bestFit="1" customWidth="1"/>
    <col min="4325" max="4325" width="14.33203125" style="292" bestFit="1" customWidth="1"/>
    <col min="4326" max="4328" width="11.44140625" style="292" customWidth="1"/>
    <col min="4329" max="4329" width="13.33203125" style="292" bestFit="1" customWidth="1"/>
    <col min="4330" max="4330" width="11.44140625" style="292" customWidth="1"/>
    <col min="4331" max="4331" width="13.33203125" style="292" bestFit="1" customWidth="1"/>
    <col min="4332" max="4574" width="9.109375" style="292"/>
    <col min="4575" max="4575" width="5.33203125" style="292" bestFit="1" customWidth="1"/>
    <col min="4576" max="4576" width="4.5546875" style="292" bestFit="1" customWidth="1"/>
    <col min="4577" max="4577" width="47" style="292" customWidth="1"/>
    <col min="4578" max="4578" width="9.109375" style="292"/>
    <col min="4579" max="4579" width="8" style="292" bestFit="1" customWidth="1"/>
    <col min="4580" max="4580" width="12.5546875" style="292" bestFit="1" customWidth="1"/>
    <col min="4581" max="4581" width="14.33203125" style="292" bestFit="1" customWidth="1"/>
    <col min="4582" max="4584" width="11.44140625" style="292" customWidth="1"/>
    <col min="4585" max="4585" width="13.33203125" style="292" bestFit="1" customWidth="1"/>
    <col min="4586" max="4586" width="11.44140625" style="292" customWidth="1"/>
    <col min="4587" max="4587" width="13.33203125" style="292" bestFit="1" customWidth="1"/>
    <col min="4588" max="4830" width="9.109375" style="292"/>
    <col min="4831" max="4831" width="5.33203125" style="292" bestFit="1" customWidth="1"/>
    <col min="4832" max="4832" width="4.5546875" style="292" bestFit="1" customWidth="1"/>
    <col min="4833" max="4833" width="47" style="292" customWidth="1"/>
    <col min="4834" max="4834" width="9.109375" style="292"/>
    <col min="4835" max="4835" width="8" style="292" bestFit="1" customWidth="1"/>
    <col min="4836" max="4836" width="12.5546875" style="292" bestFit="1" customWidth="1"/>
    <col min="4837" max="4837" width="14.33203125" style="292" bestFit="1" customWidth="1"/>
    <col min="4838" max="4840" width="11.44140625" style="292" customWidth="1"/>
    <col min="4841" max="4841" width="13.33203125" style="292" bestFit="1" customWidth="1"/>
    <col min="4842" max="4842" width="11.44140625" style="292" customWidth="1"/>
    <col min="4843" max="4843" width="13.33203125" style="292" bestFit="1" customWidth="1"/>
    <col min="4844" max="5086" width="9.109375" style="292"/>
    <col min="5087" max="5087" width="5.33203125" style="292" bestFit="1" customWidth="1"/>
    <col min="5088" max="5088" width="4.5546875" style="292" bestFit="1" customWidth="1"/>
    <col min="5089" max="5089" width="47" style="292" customWidth="1"/>
    <col min="5090" max="5090" width="9.109375" style="292"/>
    <col min="5091" max="5091" width="8" style="292" bestFit="1" customWidth="1"/>
    <col min="5092" max="5092" width="12.5546875" style="292" bestFit="1" customWidth="1"/>
    <col min="5093" max="5093" width="14.33203125" style="292" bestFit="1" customWidth="1"/>
    <col min="5094" max="5096" width="11.44140625" style="292" customWidth="1"/>
    <col min="5097" max="5097" width="13.33203125" style="292" bestFit="1" customWidth="1"/>
    <col min="5098" max="5098" width="11.44140625" style="292" customWidth="1"/>
    <col min="5099" max="5099" width="13.33203125" style="292" bestFit="1" customWidth="1"/>
    <col min="5100" max="5342" width="9.109375" style="292"/>
    <col min="5343" max="5343" width="5.33203125" style="292" bestFit="1" customWidth="1"/>
    <col min="5344" max="5344" width="4.5546875" style="292" bestFit="1" customWidth="1"/>
    <col min="5345" max="5345" width="47" style="292" customWidth="1"/>
    <col min="5346" max="5346" width="9.109375" style="292"/>
    <col min="5347" max="5347" width="8" style="292" bestFit="1" customWidth="1"/>
    <col min="5348" max="5348" width="12.5546875" style="292" bestFit="1" customWidth="1"/>
    <col min="5349" max="5349" width="14.33203125" style="292" bestFit="1" customWidth="1"/>
    <col min="5350" max="5352" width="11.44140625" style="292" customWidth="1"/>
    <col min="5353" max="5353" width="13.33203125" style="292" bestFit="1" customWidth="1"/>
    <col min="5354" max="5354" width="11.44140625" style="292" customWidth="1"/>
    <col min="5355" max="5355" width="13.33203125" style="292" bestFit="1" customWidth="1"/>
    <col min="5356" max="5598" width="9.109375" style="292"/>
    <col min="5599" max="5599" width="5.33203125" style="292" bestFit="1" customWidth="1"/>
    <col min="5600" max="5600" width="4.5546875" style="292" bestFit="1" customWidth="1"/>
    <col min="5601" max="5601" width="47" style="292" customWidth="1"/>
    <col min="5602" max="5602" width="9.109375" style="292"/>
    <col min="5603" max="5603" width="8" style="292" bestFit="1" customWidth="1"/>
    <col min="5604" max="5604" width="12.5546875" style="292" bestFit="1" customWidth="1"/>
    <col min="5605" max="5605" width="14.33203125" style="292" bestFit="1" customWidth="1"/>
    <col min="5606" max="5608" width="11.44140625" style="292" customWidth="1"/>
    <col min="5609" max="5609" width="13.33203125" style="292" bestFit="1" customWidth="1"/>
    <col min="5610" max="5610" width="11.44140625" style="292" customWidth="1"/>
    <col min="5611" max="5611" width="13.33203125" style="292" bestFit="1" customWidth="1"/>
    <col min="5612" max="5854" width="9.109375" style="292"/>
    <col min="5855" max="5855" width="5.33203125" style="292" bestFit="1" customWidth="1"/>
    <col min="5856" max="5856" width="4.5546875" style="292" bestFit="1" customWidth="1"/>
    <col min="5857" max="5857" width="47" style="292" customWidth="1"/>
    <col min="5858" max="5858" width="9.109375" style="292"/>
    <col min="5859" max="5859" width="8" style="292" bestFit="1" customWidth="1"/>
    <col min="5860" max="5860" width="12.5546875" style="292" bestFit="1" customWidth="1"/>
    <col min="5861" max="5861" width="14.33203125" style="292" bestFit="1" customWidth="1"/>
    <col min="5862" max="5864" width="11.44140625" style="292" customWidth="1"/>
    <col min="5865" max="5865" width="13.33203125" style="292" bestFit="1" customWidth="1"/>
    <col min="5866" max="5866" width="11.44140625" style="292" customWidth="1"/>
    <col min="5867" max="5867" width="13.33203125" style="292" bestFit="1" customWidth="1"/>
    <col min="5868" max="6110" width="9.109375" style="292"/>
    <col min="6111" max="6111" width="5.33203125" style="292" bestFit="1" customWidth="1"/>
    <col min="6112" max="6112" width="4.5546875" style="292" bestFit="1" customWidth="1"/>
    <col min="6113" max="6113" width="47" style="292" customWidth="1"/>
    <col min="6114" max="6114" width="9.109375" style="292"/>
    <col min="6115" max="6115" width="8" style="292" bestFit="1" customWidth="1"/>
    <col min="6116" max="6116" width="12.5546875" style="292" bestFit="1" customWidth="1"/>
    <col min="6117" max="6117" width="14.33203125" style="292" bestFit="1" customWidth="1"/>
    <col min="6118" max="6120" width="11.44140625" style="292" customWidth="1"/>
    <col min="6121" max="6121" width="13.33203125" style="292" bestFit="1" customWidth="1"/>
    <col min="6122" max="6122" width="11.44140625" style="292" customWidth="1"/>
    <col min="6123" max="6123" width="13.33203125" style="292" bestFit="1" customWidth="1"/>
    <col min="6124" max="6366" width="9.109375" style="292"/>
    <col min="6367" max="6367" width="5.33203125" style="292" bestFit="1" customWidth="1"/>
    <col min="6368" max="6368" width="4.5546875" style="292" bestFit="1" customWidth="1"/>
    <col min="6369" max="6369" width="47" style="292" customWidth="1"/>
    <col min="6370" max="6370" width="9.109375" style="292"/>
    <col min="6371" max="6371" width="8" style="292" bestFit="1" customWidth="1"/>
    <col min="6372" max="6372" width="12.5546875" style="292" bestFit="1" customWidth="1"/>
    <col min="6373" max="6373" width="14.33203125" style="292" bestFit="1" customWidth="1"/>
    <col min="6374" max="6376" width="11.44140625" style="292" customWidth="1"/>
    <col min="6377" max="6377" width="13.33203125" style="292" bestFit="1" customWidth="1"/>
    <col min="6378" max="6378" width="11.44140625" style="292" customWidth="1"/>
    <col min="6379" max="6379" width="13.33203125" style="292" bestFit="1" customWidth="1"/>
    <col min="6380" max="6622" width="9.109375" style="292"/>
    <col min="6623" max="6623" width="5.33203125" style="292" bestFit="1" customWidth="1"/>
    <col min="6624" max="6624" width="4.5546875" style="292" bestFit="1" customWidth="1"/>
    <col min="6625" max="6625" width="47" style="292" customWidth="1"/>
    <col min="6626" max="6626" width="9.109375" style="292"/>
    <col min="6627" max="6627" width="8" style="292" bestFit="1" customWidth="1"/>
    <col min="6628" max="6628" width="12.5546875" style="292" bestFit="1" customWidth="1"/>
    <col min="6629" max="6629" width="14.33203125" style="292" bestFit="1" customWidth="1"/>
    <col min="6630" max="6632" width="11.44140625" style="292" customWidth="1"/>
    <col min="6633" max="6633" width="13.33203125" style="292" bestFit="1" customWidth="1"/>
    <col min="6634" max="6634" width="11.44140625" style="292" customWidth="1"/>
    <col min="6635" max="6635" width="13.33203125" style="292" bestFit="1" customWidth="1"/>
    <col min="6636" max="6878" width="9.109375" style="292"/>
    <col min="6879" max="6879" width="5.33203125" style="292" bestFit="1" customWidth="1"/>
    <col min="6880" max="6880" width="4.5546875" style="292" bestFit="1" customWidth="1"/>
    <col min="6881" max="6881" width="47" style="292" customWidth="1"/>
    <col min="6882" max="6882" width="9.109375" style="292"/>
    <col min="6883" max="6883" width="8" style="292" bestFit="1" customWidth="1"/>
    <col min="6884" max="6884" width="12.5546875" style="292" bestFit="1" customWidth="1"/>
    <col min="6885" max="6885" width="14.33203125" style="292" bestFit="1" customWidth="1"/>
    <col min="6886" max="6888" width="11.44140625" style="292" customWidth="1"/>
    <col min="6889" max="6889" width="13.33203125" style="292" bestFit="1" customWidth="1"/>
    <col min="6890" max="6890" width="11.44140625" style="292" customWidth="1"/>
    <col min="6891" max="6891" width="13.33203125" style="292" bestFit="1" customWidth="1"/>
    <col min="6892" max="7134" width="9.109375" style="292"/>
    <col min="7135" max="7135" width="5.33203125" style="292" bestFit="1" customWidth="1"/>
    <col min="7136" max="7136" width="4.5546875" style="292" bestFit="1" customWidth="1"/>
    <col min="7137" max="7137" width="47" style="292" customWidth="1"/>
    <col min="7138" max="7138" width="9.109375" style="292"/>
    <col min="7139" max="7139" width="8" style="292" bestFit="1" customWidth="1"/>
    <col min="7140" max="7140" width="12.5546875" style="292" bestFit="1" customWidth="1"/>
    <col min="7141" max="7141" width="14.33203125" style="292" bestFit="1" customWidth="1"/>
    <col min="7142" max="7144" width="11.44140625" style="292" customWidth="1"/>
    <col min="7145" max="7145" width="13.33203125" style="292" bestFit="1" customWidth="1"/>
    <col min="7146" max="7146" width="11.44140625" style="292" customWidth="1"/>
    <col min="7147" max="7147" width="13.33203125" style="292" bestFit="1" customWidth="1"/>
    <col min="7148" max="7390" width="9.109375" style="292"/>
    <col min="7391" max="7391" width="5.33203125" style="292" bestFit="1" customWidth="1"/>
    <col min="7392" max="7392" width="4.5546875" style="292" bestFit="1" customWidth="1"/>
    <col min="7393" max="7393" width="47" style="292" customWidth="1"/>
    <col min="7394" max="7394" width="9.109375" style="292"/>
    <col min="7395" max="7395" width="8" style="292" bestFit="1" customWidth="1"/>
    <col min="7396" max="7396" width="12.5546875" style="292" bestFit="1" customWidth="1"/>
    <col min="7397" max="7397" width="14.33203125" style="292" bestFit="1" customWidth="1"/>
    <col min="7398" max="7400" width="11.44140625" style="292" customWidth="1"/>
    <col min="7401" max="7401" width="13.33203125" style="292" bestFit="1" customWidth="1"/>
    <col min="7402" max="7402" width="11.44140625" style="292" customWidth="1"/>
    <col min="7403" max="7403" width="13.33203125" style="292" bestFit="1" customWidth="1"/>
    <col min="7404" max="7646" width="9.109375" style="292"/>
    <col min="7647" max="7647" width="5.33203125" style="292" bestFit="1" customWidth="1"/>
    <col min="7648" max="7648" width="4.5546875" style="292" bestFit="1" customWidth="1"/>
    <col min="7649" max="7649" width="47" style="292" customWidth="1"/>
    <col min="7650" max="7650" width="9.109375" style="292"/>
    <col min="7651" max="7651" width="8" style="292" bestFit="1" customWidth="1"/>
    <col min="7652" max="7652" width="12.5546875" style="292" bestFit="1" customWidth="1"/>
    <col min="7653" max="7653" width="14.33203125" style="292" bestFit="1" customWidth="1"/>
    <col min="7654" max="7656" width="11.44140625" style="292" customWidth="1"/>
    <col min="7657" max="7657" width="13.33203125" style="292" bestFit="1" customWidth="1"/>
    <col min="7658" max="7658" width="11.44140625" style="292" customWidth="1"/>
    <col min="7659" max="7659" width="13.33203125" style="292" bestFit="1" customWidth="1"/>
    <col min="7660" max="7902" width="9.109375" style="292"/>
    <col min="7903" max="7903" width="5.33203125" style="292" bestFit="1" customWidth="1"/>
    <col min="7904" max="7904" width="4.5546875" style="292" bestFit="1" customWidth="1"/>
    <col min="7905" max="7905" width="47" style="292" customWidth="1"/>
    <col min="7906" max="7906" width="9.109375" style="292"/>
    <col min="7907" max="7907" width="8" style="292" bestFit="1" customWidth="1"/>
    <col min="7908" max="7908" width="12.5546875" style="292" bestFit="1" customWidth="1"/>
    <col min="7909" max="7909" width="14.33203125" style="292" bestFit="1" customWidth="1"/>
    <col min="7910" max="7912" width="11.44140625" style="292" customWidth="1"/>
    <col min="7913" max="7913" width="13.33203125" style="292" bestFit="1" customWidth="1"/>
    <col min="7914" max="7914" width="11.44140625" style="292" customWidth="1"/>
    <col min="7915" max="7915" width="13.33203125" style="292" bestFit="1" customWidth="1"/>
    <col min="7916" max="8158" width="9.109375" style="292"/>
    <col min="8159" max="8159" width="5.33203125" style="292" bestFit="1" customWidth="1"/>
    <col min="8160" max="8160" width="4.5546875" style="292" bestFit="1" customWidth="1"/>
    <col min="8161" max="8161" width="47" style="292" customWidth="1"/>
    <col min="8162" max="8162" width="9.109375" style="292"/>
    <col min="8163" max="8163" width="8" style="292" bestFit="1" customWidth="1"/>
    <col min="8164" max="8164" width="12.5546875" style="292" bestFit="1" customWidth="1"/>
    <col min="8165" max="8165" width="14.33203125" style="292" bestFit="1" customWidth="1"/>
    <col min="8166" max="8168" width="11.44140625" style="292" customWidth="1"/>
    <col min="8169" max="8169" width="13.33203125" style="292" bestFit="1" customWidth="1"/>
    <col min="8170" max="8170" width="11.44140625" style="292" customWidth="1"/>
    <col min="8171" max="8171" width="13.33203125" style="292" bestFit="1" customWidth="1"/>
    <col min="8172" max="8414" width="9.109375" style="292"/>
    <col min="8415" max="8415" width="5.33203125" style="292" bestFit="1" customWidth="1"/>
    <col min="8416" max="8416" width="4.5546875" style="292" bestFit="1" customWidth="1"/>
    <col min="8417" max="8417" width="47" style="292" customWidth="1"/>
    <col min="8418" max="8418" width="9.109375" style="292"/>
    <col min="8419" max="8419" width="8" style="292" bestFit="1" customWidth="1"/>
    <col min="8420" max="8420" width="12.5546875" style="292" bestFit="1" customWidth="1"/>
    <col min="8421" max="8421" width="14.33203125" style="292" bestFit="1" customWidth="1"/>
    <col min="8422" max="8424" width="11.44140625" style="292" customWidth="1"/>
    <col min="8425" max="8425" width="13.33203125" style="292" bestFit="1" customWidth="1"/>
    <col min="8426" max="8426" width="11.44140625" style="292" customWidth="1"/>
    <col min="8427" max="8427" width="13.33203125" style="292" bestFit="1" customWidth="1"/>
    <col min="8428" max="8670" width="9.109375" style="292"/>
    <col min="8671" max="8671" width="5.33203125" style="292" bestFit="1" customWidth="1"/>
    <col min="8672" max="8672" width="4.5546875" style="292" bestFit="1" customWidth="1"/>
    <col min="8673" max="8673" width="47" style="292" customWidth="1"/>
    <col min="8674" max="8674" width="9.109375" style="292"/>
    <col min="8675" max="8675" width="8" style="292" bestFit="1" customWidth="1"/>
    <col min="8676" max="8676" width="12.5546875" style="292" bestFit="1" customWidth="1"/>
    <col min="8677" max="8677" width="14.33203125" style="292" bestFit="1" customWidth="1"/>
    <col min="8678" max="8680" width="11.44140625" style="292" customWidth="1"/>
    <col min="8681" max="8681" width="13.33203125" style="292" bestFit="1" customWidth="1"/>
    <col min="8682" max="8682" width="11.44140625" style="292" customWidth="1"/>
    <col min="8683" max="8683" width="13.33203125" style="292" bestFit="1" customWidth="1"/>
    <col min="8684" max="8926" width="9.109375" style="292"/>
    <col min="8927" max="8927" width="5.33203125" style="292" bestFit="1" customWidth="1"/>
    <col min="8928" max="8928" width="4.5546875" style="292" bestFit="1" customWidth="1"/>
    <col min="8929" max="8929" width="47" style="292" customWidth="1"/>
    <col min="8930" max="8930" width="9.109375" style="292"/>
    <col min="8931" max="8931" width="8" style="292" bestFit="1" customWidth="1"/>
    <col min="8932" max="8932" width="12.5546875" style="292" bestFit="1" customWidth="1"/>
    <col min="8933" max="8933" width="14.33203125" style="292" bestFit="1" customWidth="1"/>
    <col min="8934" max="8936" width="11.44140625" style="292" customWidth="1"/>
    <col min="8937" max="8937" width="13.33203125" style="292" bestFit="1" customWidth="1"/>
    <col min="8938" max="8938" width="11.44140625" style="292" customWidth="1"/>
    <col min="8939" max="8939" width="13.33203125" style="292" bestFit="1" customWidth="1"/>
    <col min="8940" max="9182" width="9.109375" style="292"/>
    <col min="9183" max="9183" width="5.33203125" style="292" bestFit="1" customWidth="1"/>
    <col min="9184" max="9184" width="4.5546875" style="292" bestFit="1" customWidth="1"/>
    <col min="9185" max="9185" width="47" style="292" customWidth="1"/>
    <col min="9186" max="9186" width="9.109375" style="292"/>
    <col min="9187" max="9187" width="8" style="292" bestFit="1" customWidth="1"/>
    <col min="9188" max="9188" width="12.5546875" style="292" bestFit="1" customWidth="1"/>
    <col min="9189" max="9189" width="14.33203125" style="292" bestFit="1" customWidth="1"/>
    <col min="9190" max="9192" width="11.44140625" style="292" customWidth="1"/>
    <col min="9193" max="9193" width="13.33203125" style="292" bestFit="1" customWidth="1"/>
    <col min="9194" max="9194" width="11.44140625" style="292" customWidth="1"/>
    <col min="9195" max="9195" width="13.33203125" style="292" bestFit="1" customWidth="1"/>
    <col min="9196" max="9438" width="9.109375" style="292"/>
    <col min="9439" max="9439" width="5.33203125" style="292" bestFit="1" customWidth="1"/>
    <col min="9440" max="9440" width="4.5546875" style="292" bestFit="1" customWidth="1"/>
    <col min="9441" max="9441" width="47" style="292" customWidth="1"/>
    <col min="9442" max="9442" width="9.109375" style="292"/>
    <col min="9443" max="9443" width="8" style="292" bestFit="1" customWidth="1"/>
    <col min="9444" max="9444" width="12.5546875" style="292" bestFit="1" customWidth="1"/>
    <col min="9445" max="9445" width="14.33203125" style="292" bestFit="1" customWidth="1"/>
    <col min="9446" max="9448" width="11.44140625" style="292" customWidth="1"/>
    <col min="9449" max="9449" width="13.33203125" style="292" bestFit="1" customWidth="1"/>
    <col min="9450" max="9450" width="11.44140625" style="292" customWidth="1"/>
    <col min="9451" max="9451" width="13.33203125" style="292" bestFit="1" customWidth="1"/>
    <col min="9452" max="9694" width="9.109375" style="292"/>
    <col min="9695" max="9695" width="5.33203125" style="292" bestFit="1" customWidth="1"/>
    <col min="9696" max="9696" width="4.5546875" style="292" bestFit="1" customWidth="1"/>
    <col min="9697" max="9697" width="47" style="292" customWidth="1"/>
    <col min="9698" max="9698" width="9.109375" style="292"/>
    <col min="9699" max="9699" width="8" style="292" bestFit="1" customWidth="1"/>
    <col min="9700" max="9700" width="12.5546875" style="292" bestFit="1" customWidth="1"/>
    <col min="9701" max="9701" width="14.33203125" style="292" bestFit="1" customWidth="1"/>
    <col min="9702" max="9704" width="11.44140625" style="292" customWidth="1"/>
    <col min="9705" max="9705" width="13.33203125" style="292" bestFit="1" customWidth="1"/>
    <col min="9706" max="9706" width="11.44140625" style="292" customWidth="1"/>
    <col min="9707" max="9707" width="13.33203125" style="292" bestFit="1" customWidth="1"/>
    <col min="9708" max="9950" width="9.109375" style="292"/>
    <col min="9951" max="9951" width="5.33203125" style="292" bestFit="1" customWidth="1"/>
    <col min="9952" max="9952" width="4.5546875" style="292" bestFit="1" customWidth="1"/>
    <col min="9953" max="9953" width="47" style="292" customWidth="1"/>
    <col min="9954" max="9954" width="9.109375" style="292"/>
    <col min="9955" max="9955" width="8" style="292" bestFit="1" customWidth="1"/>
    <col min="9956" max="9956" width="12.5546875" style="292" bestFit="1" customWidth="1"/>
    <col min="9957" max="9957" width="14.33203125" style="292" bestFit="1" customWidth="1"/>
    <col min="9958" max="9960" width="11.44140625" style="292" customWidth="1"/>
    <col min="9961" max="9961" width="13.33203125" style="292" bestFit="1" customWidth="1"/>
    <col min="9962" max="9962" width="11.44140625" style="292" customWidth="1"/>
    <col min="9963" max="9963" width="13.33203125" style="292" bestFit="1" customWidth="1"/>
    <col min="9964" max="10206" width="9.109375" style="292"/>
    <col min="10207" max="10207" width="5.33203125" style="292" bestFit="1" customWidth="1"/>
    <col min="10208" max="10208" width="4.5546875" style="292" bestFit="1" customWidth="1"/>
    <col min="10209" max="10209" width="47" style="292" customWidth="1"/>
    <col min="10210" max="10210" width="9.109375" style="292"/>
    <col min="10211" max="10211" width="8" style="292" bestFit="1" customWidth="1"/>
    <col min="10212" max="10212" width="12.5546875" style="292" bestFit="1" customWidth="1"/>
    <col min="10213" max="10213" width="14.33203125" style="292" bestFit="1" customWidth="1"/>
    <col min="10214" max="10216" width="11.44140625" style="292" customWidth="1"/>
    <col min="10217" max="10217" width="13.33203125" style="292" bestFit="1" customWidth="1"/>
    <col min="10218" max="10218" width="11.44140625" style="292" customWidth="1"/>
    <col min="10219" max="10219" width="13.33203125" style="292" bestFit="1" customWidth="1"/>
    <col min="10220" max="10462" width="9.109375" style="292"/>
    <col min="10463" max="10463" width="5.33203125" style="292" bestFit="1" customWidth="1"/>
    <col min="10464" max="10464" width="4.5546875" style="292" bestFit="1" customWidth="1"/>
    <col min="10465" max="10465" width="47" style="292" customWidth="1"/>
    <col min="10466" max="10466" width="9.109375" style="292"/>
    <col min="10467" max="10467" width="8" style="292" bestFit="1" customWidth="1"/>
    <col min="10468" max="10468" width="12.5546875" style="292" bestFit="1" customWidth="1"/>
    <col min="10469" max="10469" width="14.33203125" style="292" bestFit="1" customWidth="1"/>
    <col min="10470" max="10472" width="11.44140625" style="292" customWidth="1"/>
    <col min="10473" max="10473" width="13.33203125" style="292" bestFit="1" customWidth="1"/>
    <col min="10474" max="10474" width="11.44140625" style="292" customWidth="1"/>
    <col min="10475" max="10475" width="13.33203125" style="292" bestFit="1" customWidth="1"/>
    <col min="10476" max="10718" width="9.109375" style="292"/>
    <col min="10719" max="10719" width="5.33203125" style="292" bestFit="1" customWidth="1"/>
    <col min="10720" max="10720" width="4.5546875" style="292" bestFit="1" customWidth="1"/>
    <col min="10721" max="10721" width="47" style="292" customWidth="1"/>
    <col min="10722" max="10722" width="9.109375" style="292"/>
    <col min="10723" max="10723" width="8" style="292" bestFit="1" customWidth="1"/>
    <col min="10724" max="10724" width="12.5546875" style="292" bestFit="1" customWidth="1"/>
    <col min="10725" max="10725" width="14.33203125" style="292" bestFit="1" customWidth="1"/>
    <col min="10726" max="10728" width="11.44140625" style="292" customWidth="1"/>
    <col min="10729" max="10729" width="13.33203125" style="292" bestFit="1" customWidth="1"/>
    <col min="10730" max="10730" width="11.44140625" style="292" customWidth="1"/>
    <col min="10731" max="10731" width="13.33203125" style="292" bestFit="1" customWidth="1"/>
    <col min="10732" max="10974" width="9.109375" style="292"/>
    <col min="10975" max="10975" width="5.33203125" style="292" bestFit="1" customWidth="1"/>
    <col min="10976" max="10976" width="4.5546875" style="292" bestFit="1" customWidth="1"/>
    <col min="10977" max="10977" width="47" style="292" customWidth="1"/>
    <col min="10978" max="10978" width="9.109375" style="292"/>
    <col min="10979" max="10979" width="8" style="292" bestFit="1" customWidth="1"/>
    <col min="10980" max="10980" width="12.5546875" style="292" bestFit="1" customWidth="1"/>
    <col min="10981" max="10981" width="14.33203125" style="292" bestFit="1" customWidth="1"/>
    <col min="10982" max="10984" width="11.44140625" style="292" customWidth="1"/>
    <col min="10985" max="10985" width="13.33203125" style="292" bestFit="1" customWidth="1"/>
    <col min="10986" max="10986" width="11.44140625" style="292" customWidth="1"/>
    <col min="10987" max="10987" width="13.33203125" style="292" bestFit="1" customWidth="1"/>
    <col min="10988" max="11230" width="9.109375" style="292"/>
    <col min="11231" max="11231" width="5.33203125" style="292" bestFit="1" customWidth="1"/>
    <col min="11232" max="11232" width="4.5546875" style="292" bestFit="1" customWidth="1"/>
    <col min="11233" max="11233" width="47" style="292" customWidth="1"/>
    <col min="11234" max="11234" width="9.109375" style="292"/>
    <col min="11235" max="11235" width="8" style="292" bestFit="1" customWidth="1"/>
    <col min="11236" max="11236" width="12.5546875" style="292" bestFit="1" customWidth="1"/>
    <col min="11237" max="11237" width="14.33203125" style="292" bestFit="1" customWidth="1"/>
    <col min="11238" max="11240" width="11.44140625" style="292" customWidth="1"/>
    <col min="11241" max="11241" width="13.33203125" style="292" bestFit="1" customWidth="1"/>
    <col min="11242" max="11242" width="11.44140625" style="292" customWidth="1"/>
    <col min="11243" max="11243" width="13.33203125" style="292" bestFit="1" customWidth="1"/>
    <col min="11244" max="11486" width="9.109375" style="292"/>
    <col min="11487" max="11487" width="5.33203125" style="292" bestFit="1" customWidth="1"/>
    <col min="11488" max="11488" width="4.5546875" style="292" bestFit="1" customWidth="1"/>
    <col min="11489" max="11489" width="47" style="292" customWidth="1"/>
    <col min="11490" max="11490" width="9.109375" style="292"/>
    <col min="11491" max="11491" width="8" style="292" bestFit="1" customWidth="1"/>
    <col min="11492" max="11492" width="12.5546875" style="292" bestFit="1" customWidth="1"/>
    <col min="11493" max="11493" width="14.33203125" style="292" bestFit="1" customWidth="1"/>
    <col min="11494" max="11496" width="11.44140625" style="292" customWidth="1"/>
    <col min="11497" max="11497" width="13.33203125" style="292" bestFit="1" customWidth="1"/>
    <col min="11498" max="11498" width="11.44140625" style="292" customWidth="1"/>
    <col min="11499" max="11499" width="13.33203125" style="292" bestFit="1" customWidth="1"/>
    <col min="11500" max="11742" width="9.109375" style="292"/>
    <col min="11743" max="11743" width="5.33203125" style="292" bestFit="1" customWidth="1"/>
    <col min="11744" max="11744" width="4.5546875" style="292" bestFit="1" customWidth="1"/>
    <col min="11745" max="11745" width="47" style="292" customWidth="1"/>
    <col min="11746" max="11746" width="9.109375" style="292"/>
    <col min="11747" max="11747" width="8" style="292" bestFit="1" customWidth="1"/>
    <col min="11748" max="11748" width="12.5546875" style="292" bestFit="1" customWidth="1"/>
    <col min="11749" max="11749" width="14.33203125" style="292" bestFit="1" customWidth="1"/>
    <col min="11750" max="11752" width="11.44140625" style="292" customWidth="1"/>
    <col min="11753" max="11753" width="13.33203125" style="292" bestFit="1" customWidth="1"/>
    <col min="11754" max="11754" width="11.44140625" style="292" customWidth="1"/>
    <col min="11755" max="11755" width="13.33203125" style="292" bestFit="1" customWidth="1"/>
    <col min="11756" max="11998" width="9.109375" style="292"/>
    <col min="11999" max="11999" width="5.33203125" style="292" bestFit="1" customWidth="1"/>
    <col min="12000" max="12000" width="4.5546875" style="292" bestFit="1" customWidth="1"/>
    <col min="12001" max="12001" width="47" style="292" customWidth="1"/>
    <col min="12002" max="12002" width="9.109375" style="292"/>
    <col min="12003" max="12003" width="8" style="292" bestFit="1" customWidth="1"/>
    <col min="12004" max="12004" width="12.5546875" style="292" bestFit="1" customWidth="1"/>
    <col min="12005" max="12005" width="14.33203125" style="292" bestFit="1" customWidth="1"/>
    <col min="12006" max="12008" width="11.44140625" style="292" customWidth="1"/>
    <col min="12009" max="12009" width="13.33203125" style="292" bestFit="1" customWidth="1"/>
    <col min="12010" max="12010" width="11.44140625" style="292" customWidth="1"/>
    <col min="12011" max="12011" width="13.33203125" style="292" bestFit="1" customWidth="1"/>
    <col min="12012" max="12254" width="9.109375" style="292"/>
    <col min="12255" max="12255" width="5.33203125" style="292" bestFit="1" customWidth="1"/>
    <col min="12256" max="12256" width="4.5546875" style="292" bestFit="1" customWidth="1"/>
    <col min="12257" max="12257" width="47" style="292" customWidth="1"/>
    <col min="12258" max="12258" width="9.109375" style="292"/>
    <col min="12259" max="12259" width="8" style="292" bestFit="1" customWidth="1"/>
    <col min="12260" max="12260" width="12.5546875" style="292" bestFit="1" customWidth="1"/>
    <col min="12261" max="12261" width="14.33203125" style="292" bestFit="1" customWidth="1"/>
    <col min="12262" max="12264" width="11.44140625" style="292" customWidth="1"/>
    <col min="12265" max="12265" width="13.33203125" style="292" bestFit="1" customWidth="1"/>
    <col min="12266" max="12266" width="11.44140625" style="292" customWidth="1"/>
    <col min="12267" max="12267" width="13.33203125" style="292" bestFit="1" customWidth="1"/>
    <col min="12268" max="12510" width="9.109375" style="292"/>
    <col min="12511" max="12511" width="5.33203125" style="292" bestFit="1" customWidth="1"/>
    <col min="12512" max="12512" width="4.5546875" style="292" bestFit="1" customWidth="1"/>
    <col min="12513" max="12513" width="47" style="292" customWidth="1"/>
    <col min="12514" max="12514" width="9.109375" style="292"/>
    <col min="12515" max="12515" width="8" style="292" bestFit="1" customWidth="1"/>
    <col min="12516" max="12516" width="12.5546875" style="292" bestFit="1" customWidth="1"/>
    <col min="12517" max="12517" width="14.33203125" style="292" bestFit="1" customWidth="1"/>
    <col min="12518" max="12520" width="11.44140625" style="292" customWidth="1"/>
    <col min="12521" max="12521" width="13.33203125" style="292" bestFit="1" customWidth="1"/>
    <col min="12522" max="12522" width="11.44140625" style="292" customWidth="1"/>
    <col min="12523" max="12523" width="13.33203125" style="292" bestFit="1" customWidth="1"/>
    <col min="12524" max="12766" width="9.109375" style="292"/>
    <col min="12767" max="12767" width="5.33203125" style="292" bestFit="1" customWidth="1"/>
    <col min="12768" max="12768" width="4.5546875" style="292" bestFit="1" customWidth="1"/>
    <col min="12769" max="12769" width="47" style="292" customWidth="1"/>
    <col min="12770" max="12770" width="9.109375" style="292"/>
    <col min="12771" max="12771" width="8" style="292" bestFit="1" customWidth="1"/>
    <col min="12772" max="12772" width="12.5546875" style="292" bestFit="1" customWidth="1"/>
    <col min="12773" max="12773" width="14.33203125" style="292" bestFit="1" customWidth="1"/>
    <col min="12774" max="12776" width="11.44140625" style="292" customWidth="1"/>
    <col min="12777" max="12777" width="13.33203125" style="292" bestFit="1" customWidth="1"/>
    <col min="12778" max="12778" width="11.44140625" style="292" customWidth="1"/>
    <col min="12779" max="12779" width="13.33203125" style="292" bestFit="1" customWidth="1"/>
    <col min="12780" max="13022" width="9.109375" style="292"/>
    <col min="13023" max="13023" width="5.33203125" style="292" bestFit="1" customWidth="1"/>
    <col min="13024" max="13024" width="4.5546875" style="292" bestFit="1" customWidth="1"/>
    <col min="13025" max="13025" width="47" style="292" customWidth="1"/>
    <col min="13026" max="13026" width="9.109375" style="292"/>
    <col min="13027" max="13027" width="8" style="292" bestFit="1" customWidth="1"/>
    <col min="13028" max="13028" width="12.5546875" style="292" bestFit="1" customWidth="1"/>
    <col min="13029" max="13029" width="14.33203125" style="292" bestFit="1" customWidth="1"/>
    <col min="13030" max="13032" width="11.44140625" style="292" customWidth="1"/>
    <col min="13033" max="13033" width="13.33203125" style="292" bestFit="1" customWidth="1"/>
    <col min="13034" max="13034" width="11.44140625" style="292" customWidth="1"/>
    <col min="13035" max="13035" width="13.33203125" style="292" bestFit="1" customWidth="1"/>
    <col min="13036" max="13278" width="9.109375" style="292"/>
    <col min="13279" max="13279" width="5.33203125" style="292" bestFit="1" customWidth="1"/>
    <col min="13280" max="13280" width="4.5546875" style="292" bestFit="1" customWidth="1"/>
    <col min="13281" max="13281" width="47" style="292" customWidth="1"/>
    <col min="13282" max="13282" width="9.109375" style="292"/>
    <col min="13283" max="13283" width="8" style="292" bestFit="1" customWidth="1"/>
    <col min="13284" max="13284" width="12.5546875" style="292" bestFit="1" customWidth="1"/>
    <col min="13285" max="13285" width="14.33203125" style="292" bestFit="1" customWidth="1"/>
    <col min="13286" max="13288" width="11.44140625" style="292" customWidth="1"/>
    <col min="13289" max="13289" width="13.33203125" style="292" bestFit="1" customWidth="1"/>
    <col min="13290" max="13290" width="11.44140625" style="292" customWidth="1"/>
    <col min="13291" max="13291" width="13.33203125" style="292" bestFit="1" customWidth="1"/>
    <col min="13292" max="13534" width="9.109375" style="292"/>
    <col min="13535" max="13535" width="5.33203125" style="292" bestFit="1" customWidth="1"/>
    <col min="13536" max="13536" width="4.5546875" style="292" bestFit="1" customWidth="1"/>
    <col min="13537" max="13537" width="47" style="292" customWidth="1"/>
    <col min="13538" max="13538" width="9.109375" style="292"/>
    <col min="13539" max="13539" width="8" style="292" bestFit="1" customWidth="1"/>
    <col min="13540" max="13540" width="12.5546875" style="292" bestFit="1" customWidth="1"/>
    <col min="13541" max="13541" width="14.33203125" style="292" bestFit="1" customWidth="1"/>
    <col min="13542" max="13544" width="11.44140625" style="292" customWidth="1"/>
    <col min="13545" max="13545" width="13.33203125" style="292" bestFit="1" customWidth="1"/>
    <col min="13546" max="13546" width="11.44140625" style="292" customWidth="1"/>
    <col min="13547" max="13547" width="13.33203125" style="292" bestFit="1" customWidth="1"/>
    <col min="13548" max="13790" width="9.109375" style="292"/>
    <col min="13791" max="13791" width="5.33203125" style="292" bestFit="1" customWidth="1"/>
    <col min="13792" max="13792" width="4.5546875" style="292" bestFit="1" customWidth="1"/>
    <col min="13793" max="13793" width="47" style="292" customWidth="1"/>
    <col min="13794" max="13794" width="9.109375" style="292"/>
    <col min="13795" max="13795" width="8" style="292" bestFit="1" customWidth="1"/>
    <col min="13796" max="13796" width="12.5546875" style="292" bestFit="1" customWidth="1"/>
    <col min="13797" max="13797" width="14.33203125" style="292" bestFit="1" customWidth="1"/>
    <col min="13798" max="13800" width="11.44140625" style="292" customWidth="1"/>
    <col min="13801" max="13801" width="13.33203125" style="292" bestFit="1" customWidth="1"/>
    <col min="13802" max="13802" width="11.44140625" style="292" customWidth="1"/>
    <col min="13803" max="13803" width="13.33203125" style="292" bestFit="1" customWidth="1"/>
    <col min="13804" max="14046" width="9.109375" style="292"/>
    <col min="14047" max="14047" width="5.33203125" style="292" bestFit="1" customWidth="1"/>
    <col min="14048" max="14048" width="4.5546875" style="292" bestFit="1" customWidth="1"/>
    <col min="14049" max="14049" width="47" style="292" customWidth="1"/>
    <col min="14050" max="14050" width="9.109375" style="292"/>
    <col min="14051" max="14051" width="8" style="292" bestFit="1" customWidth="1"/>
    <col min="14052" max="14052" width="12.5546875" style="292" bestFit="1" customWidth="1"/>
    <col min="14053" max="14053" width="14.33203125" style="292" bestFit="1" customWidth="1"/>
    <col min="14054" max="14056" width="11.44140625" style="292" customWidth="1"/>
    <col min="14057" max="14057" width="13.33203125" style="292" bestFit="1" customWidth="1"/>
    <col min="14058" max="14058" width="11.44140625" style="292" customWidth="1"/>
    <col min="14059" max="14059" width="13.33203125" style="292" bestFit="1" customWidth="1"/>
    <col min="14060" max="14302" width="9.109375" style="292"/>
    <col min="14303" max="14303" width="5.33203125" style="292" bestFit="1" customWidth="1"/>
    <col min="14304" max="14304" width="4.5546875" style="292" bestFit="1" customWidth="1"/>
    <col min="14305" max="14305" width="47" style="292" customWidth="1"/>
    <col min="14306" max="14306" width="9.109375" style="292"/>
    <col min="14307" max="14307" width="8" style="292" bestFit="1" customWidth="1"/>
    <col min="14308" max="14308" width="12.5546875" style="292" bestFit="1" customWidth="1"/>
    <col min="14309" max="14309" width="14.33203125" style="292" bestFit="1" customWidth="1"/>
    <col min="14310" max="14312" width="11.44140625" style="292" customWidth="1"/>
    <col min="14313" max="14313" width="13.33203125" style="292" bestFit="1" customWidth="1"/>
    <col min="14314" max="14314" width="11.44140625" style="292" customWidth="1"/>
    <col min="14315" max="14315" width="13.33203125" style="292" bestFit="1" customWidth="1"/>
    <col min="14316" max="14558" width="9.109375" style="292"/>
    <col min="14559" max="14559" width="5.33203125" style="292" bestFit="1" customWidth="1"/>
    <col min="14560" max="14560" width="4.5546875" style="292" bestFit="1" customWidth="1"/>
    <col min="14561" max="14561" width="47" style="292" customWidth="1"/>
    <col min="14562" max="14562" width="9.109375" style="292"/>
    <col min="14563" max="14563" width="8" style="292" bestFit="1" customWidth="1"/>
    <col min="14564" max="14564" width="12.5546875" style="292" bestFit="1" customWidth="1"/>
    <col min="14565" max="14565" width="14.33203125" style="292" bestFit="1" customWidth="1"/>
    <col min="14566" max="14568" width="11.44140625" style="292" customWidth="1"/>
    <col min="14569" max="14569" width="13.33203125" style="292" bestFit="1" customWidth="1"/>
    <col min="14570" max="14570" width="11.44140625" style="292" customWidth="1"/>
    <col min="14571" max="14571" width="13.33203125" style="292" bestFit="1" customWidth="1"/>
    <col min="14572" max="14814" width="9.109375" style="292"/>
    <col min="14815" max="14815" width="5.33203125" style="292" bestFit="1" customWidth="1"/>
    <col min="14816" max="14816" width="4.5546875" style="292" bestFit="1" customWidth="1"/>
    <col min="14817" max="14817" width="47" style="292" customWidth="1"/>
    <col min="14818" max="14818" width="9.109375" style="292"/>
    <col min="14819" max="14819" width="8" style="292" bestFit="1" customWidth="1"/>
    <col min="14820" max="14820" width="12.5546875" style="292" bestFit="1" customWidth="1"/>
    <col min="14821" max="14821" width="14.33203125" style="292" bestFit="1" customWidth="1"/>
    <col min="14822" max="14824" width="11.44140625" style="292" customWidth="1"/>
    <col min="14825" max="14825" width="13.33203125" style="292" bestFit="1" customWidth="1"/>
    <col min="14826" max="14826" width="11.44140625" style="292" customWidth="1"/>
    <col min="14827" max="14827" width="13.33203125" style="292" bestFit="1" customWidth="1"/>
    <col min="14828" max="15070" width="9.109375" style="292"/>
    <col min="15071" max="15071" width="5.33203125" style="292" bestFit="1" customWidth="1"/>
    <col min="15072" max="15072" width="4.5546875" style="292" bestFit="1" customWidth="1"/>
    <col min="15073" max="15073" width="47" style="292" customWidth="1"/>
    <col min="15074" max="15074" width="9.109375" style="292"/>
    <col min="15075" max="15075" width="8" style="292" bestFit="1" customWidth="1"/>
    <col min="15076" max="15076" width="12.5546875" style="292" bestFit="1" customWidth="1"/>
    <col min="15077" max="15077" width="14.33203125" style="292" bestFit="1" customWidth="1"/>
    <col min="15078" max="15080" width="11.44140625" style="292" customWidth="1"/>
    <col min="15081" max="15081" width="13.33203125" style="292" bestFit="1" customWidth="1"/>
    <col min="15082" max="15082" width="11.44140625" style="292" customWidth="1"/>
    <col min="15083" max="15083" width="13.33203125" style="292" bestFit="1" customWidth="1"/>
    <col min="15084" max="15326" width="9.109375" style="292"/>
    <col min="15327" max="15327" width="5.33203125" style="292" bestFit="1" customWidth="1"/>
    <col min="15328" max="15328" width="4.5546875" style="292" bestFit="1" customWidth="1"/>
    <col min="15329" max="15329" width="47" style="292" customWidth="1"/>
    <col min="15330" max="15330" width="9.109375" style="292"/>
    <col min="15331" max="15331" width="8" style="292" bestFit="1" customWidth="1"/>
    <col min="15332" max="15332" width="12.5546875" style="292" bestFit="1" customWidth="1"/>
    <col min="15333" max="15333" width="14.33203125" style="292" bestFit="1" customWidth="1"/>
    <col min="15334" max="15336" width="11.44140625" style="292" customWidth="1"/>
    <col min="15337" max="15337" width="13.33203125" style="292" bestFit="1" customWidth="1"/>
    <col min="15338" max="15338" width="11.44140625" style="292" customWidth="1"/>
    <col min="15339" max="15339" width="13.33203125" style="292" bestFit="1" customWidth="1"/>
    <col min="15340" max="15582" width="9.109375" style="292"/>
    <col min="15583" max="15583" width="5.33203125" style="292" bestFit="1" customWidth="1"/>
    <col min="15584" max="15584" width="4.5546875" style="292" bestFit="1" customWidth="1"/>
    <col min="15585" max="15585" width="47" style="292" customWidth="1"/>
    <col min="15586" max="15586" width="9.109375" style="292"/>
    <col min="15587" max="15587" width="8" style="292" bestFit="1" customWidth="1"/>
    <col min="15588" max="15588" width="12.5546875" style="292" bestFit="1" customWidth="1"/>
    <col min="15589" max="15589" width="14.33203125" style="292" bestFit="1" customWidth="1"/>
    <col min="15590" max="15592" width="11.44140625" style="292" customWidth="1"/>
    <col min="15593" max="15593" width="13.33203125" style="292" bestFit="1" customWidth="1"/>
    <col min="15594" max="15594" width="11.44140625" style="292" customWidth="1"/>
    <col min="15595" max="15595" width="13.33203125" style="292" bestFit="1" customWidth="1"/>
    <col min="15596" max="15838" width="9.109375" style="292"/>
    <col min="15839" max="15839" width="5.33203125" style="292" bestFit="1" customWidth="1"/>
    <col min="15840" max="15840" width="4.5546875" style="292" bestFit="1" customWidth="1"/>
    <col min="15841" max="15841" width="47" style="292" customWidth="1"/>
    <col min="15842" max="15842" width="9.109375" style="292"/>
    <col min="15843" max="15843" width="8" style="292" bestFit="1" customWidth="1"/>
    <col min="15844" max="15844" width="12.5546875" style="292" bestFit="1" customWidth="1"/>
    <col min="15845" max="15845" width="14.33203125" style="292" bestFit="1" customWidth="1"/>
    <col min="15846" max="15848" width="11.44140625" style="292" customWidth="1"/>
    <col min="15849" max="15849" width="13.33203125" style="292" bestFit="1" customWidth="1"/>
    <col min="15850" max="15850" width="11.44140625" style="292" customWidth="1"/>
    <col min="15851" max="15851" width="13.33203125" style="292" bestFit="1" customWidth="1"/>
    <col min="15852" max="16094" width="9.109375" style="292"/>
    <col min="16095" max="16095" width="5.33203125" style="292" bestFit="1" customWidth="1"/>
    <col min="16096" max="16096" width="4.5546875" style="292" bestFit="1" customWidth="1"/>
    <col min="16097" max="16097" width="47" style="292" customWidth="1"/>
    <col min="16098" max="16098" width="9.109375" style="292"/>
    <col min="16099" max="16099" width="8" style="292" bestFit="1" customWidth="1"/>
    <col min="16100" max="16100" width="12.5546875" style="292" bestFit="1" customWidth="1"/>
    <col min="16101" max="16101" width="14.33203125" style="292" bestFit="1" customWidth="1"/>
    <col min="16102" max="16104" width="11.44140625" style="292" customWidth="1"/>
    <col min="16105" max="16105" width="13.33203125" style="292" bestFit="1" customWidth="1"/>
    <col min="16106" max="16106" width="11.44140625" style="292" customWidth="1"/>
    <col min="16107" max="16107" width="13.33203125" style="292" bestFit="1" customWidth="1"/>
    <col min="16108" max="16384" width="9.109375" style="292"/>
  </cols>
  <sheetData>
    <row r="1" spans="1:6" customFormat="1" ht="14.4" x14ac:dyDescent="0.3">
      <c r="A1" s="430" t="s">
        <v>1039</v>
      </c>
      <c r="B1" s="431"/>
      <c r="C1" s="432"/>
      <c r="D1" s="431"/>
      <c r="E1" s="433"/>
      <c r="F1" s="431"/>
    </row>
    <row r="2" spans="1:6" customFormat="1" ht="12.75" customHeight="1" x14ac:dyDescent="0.3">
      <c r="A2" s="430" t="s">
        <v>1042</v>
      </c>
      <c r="B2" s="431"/>
      <c r="C2" s="432"/>
      <c r="D2" s="431"/>
      <c r="E2" s="433"/>
      <c r="F2" s="431"/>
    </row>
    <row r="3" spans="1:6" customFormat="1" ht="12.75" customHeight="1" x14ac:dyDescent="0.3">
      <c r="A3" s="430"/>
      <c r="B3" s="431"/>
      <c r="C3" s="432"/>
      <c r="D3" s="431"/>
      <c r="E3" s="433"/>
      <c r="F3" s="431"/>
    </row>
    <row r="4" spans="1:6" customFormat="1" ht="12.75" customHeight="1" x14ac:dyDescent="0.3">
      <c r="A4" s="430"/>
      <c r="B4" s="431"/>
      <c r="C4" s="432"/>
      <c r="D4" s="431"/>
      <c r="E4" s="433"/>
      <c r="F4" s="431"/>
    </row>
    <row r="5" spans="1:6" customFormat="1" ht="12.75" customHeight="1" x14ac:dyDescent="0.3">
      <c r="A5" s="437" t="s">
        <v>1049</v>
      </c>
      <c r="B5" s="431"/>
      <c r="C5" s="434"/>
      <c r="D5" s="430"/>
      <c r="E5" s="435"/>
      <c r="F5" s="430"/>
    </row>
    <row r="6" spans="1:6" customFormat="1" ht="12.75" customHeight="1" x14ac:dyDescent="0.3">
      <c r="A6" s="436"/>
      <c r="B6" s="431"/>
      <c r="C6" s="432"/>
      <c r="D6" s="431"/>
      <c r="E6" s="433"/>
      <c r="F6" s="431"/>
    </row>
    <row r="7" spans="1:6" customFormat="1" ht="12.75" customHeight="1" x14ac:dyDescent="0.3">
      <c r="A7" s="430" t="s">
        <v>1043</v>
      </c>
      <c r="B7" s="431"/>
      <c r="C7" s="432"/>
      <c r="D7" s="431"/>
      <c r="E7" s="433"/>
      <c r="F7" s="431"/>
    </row>
    <row r="8" spans="1:6" customFormat="1" ht="12.75" customHeight="1" thickBot="1" x14ac:dyDescent="0.35">
      <c r="A8" s="430"/>
      <c r="B8" s="431"/>
      <c r="C8" s="432"/>
      <c r="D8" s="431"/>
      <c r="E8" s="433"/>
      <c r="F8" s="431"/>
    </row>
    <row r="9" spans="1:6" ht="13.8" thickBot="1" x14ac:dyDescent="0.3">
      <c r="A9" s="547"/>
      <c r="B9" s="548" t="s">
        <v>1073</v>
      </c>
      <c r="C9" s="548"/>
      <c r="D9" s="548"/>
      <c r="E9" s="548"/>
      <c r="F9" s="549"/>
    </row>
    <row r="10" spans="1:6" ht="13.8" thickBot="1" x14ac:dyDescent="0.3">
      <c r="B10" s="546"/>
      <c r="C10" s="546"/>
      <c r="D10" s="546"/>
      <c r="E10" s="546"/>
    </row>
    <row r="11" spans="1:6" ht="13.8" thickBot="1" x14ac:dyDescent="0.3">
      <c r="A11" s="319" t="s">
        <v>995</v>
      </c>
      <c r="B11" s="484" t="s">
        <v>996</v>
      </c>
      <c r="C11" s="320" t="s">
        <v>997</v>
      </c>
      <c r="D11" s="321" t="s">
        <v>1000</v>
      </c>
      <c r="E11" s="365" t="s">
        <v>998</v>
      </c>
      <c r="F11" s="366" t="s">
        <v>994</v>
      </c>
    </row>
    <row r="12" spans="1:6" x14ac:dyDescent="0.25">
      <c r="B12" s="322"/>
      <c r="D12" s="323"/>
      <c r="E12" s="324"/>
      <c r="F12" s="325"/>
    </row>
    <row r="13" spans="1:6" x14ac:dyDescent="0.25">
      <c r="A13" s="539" t="s">
        <v>1054</v>
      </c>
      <c r="B13" s="326" t="s">
        <v>1001</v>
      </c>
      <c r="D13" s="323"/>
      <c r="E13" s="324"/>
      <c r="F13" s="325"/>
    </row>
    <row r="14" spans="1:6" x14ac:dyDescent="0.25">
      <c r="A14" s="539"/>
      <c r="B14" s="327" t="s">
        <v>1002</v>
      </c>
      <c r="D14" s="323"/>
      <c r="E14" s="324"/>
      <c r="F14" s="325"/>
    </row>
    <row r="15" spans="1:6" x14ac:dyDescent="0.25">
      <c r="B15" s="322"/>
      <c r="D15" s="323"/>
      <c r="E15" s="324"/>
      <c r="F15" s="325"/>
    </row>
    <row r="16" spans="1:6" x14ac:dyDescent="0.25">
      <c r="B16" s="326" t="s">
        <v>1003</v>
      </c>
      <c r="D16" s="323"/>
      <c r="E16" s="324"/>
      <c r="F16" s="325"/>
    </row>
    <row r="17" spans="1:6" x14ac:dyDescent="0.25">
      <c r="B17" s="322"/>
      <c r="D17" s="323"/>
      <c r="E17" s="324"/>
      <c r="F17" s="325"/>
    </row>
    <row r="18" spans="1:6" ht="26.4" x14ac:dyDescent="0.25">
      <c r="A18" s="429" t="s">
        <v>1053</v>
      </c>
      <c r="B18" s="322" t="s">
        <v>1004</v>
      </c>
      <c r="C18" s="317" t="s">
        <v>999</v>
      </c>
      <c r="D18" s="323">
        <v>1</v>
      </c>
      <c r="E18" s="324"/>
      <c r="F18" s="325"/>
    </row>
    <row r="19" spans="1:6" x14ac:dyDescent="0.25">
      <c r="B19" s="322"/>
      <c r="D19" s="323"/>
      <c r="E19" s="324"/>
      <c r="F19" s="325"/>
    </row>
    <row r="20" spans="1:6" ht="26.4" x14ac:dyDescent="0.25">
      <c r="A20" s="429" t="s">
        <v>1055</v>
      </c>
      <c r="B20" s="322" t="s">
        <v>1005</v>
      </c>
      <c r="C20" s="317" t="s">
        <v>999</v>
      </c>
      <c r="D20" s="323">
        <v>1</v>
      </c>
      <c r="E20" s="324"/>
      <c r="F20" s="325"/>
    </row>
    <row r="21" spans="1:6" x14ac:dyDescent="0.25">
      <c r="B21" s="322"/>
      <c r="D21" s="323"/>
      <c r="E21" s="324"/>
      <c r="F21" s="325"/>
    </row>
    <row r="22" spans="1:6" x14ac:dyDescent="0.25">
      <c r="B22" s="322"/>
      <c r="D22" s="323"/>
      <c r="E22" s="324"/>
      <c r="F22" s="325"/>
    </row>
    <row r="23" spans="1:6" x14ac:dyDescent="0.25">
      <c r="A23" s="315" t="s">
        <v>1056</v>
      </c>
      <c r="B23" s="322" t="s">
        <v>1006</v>
      </c>
      <c r="D23" s="323"/>
      <c r="E23" s="324"/>
      <c r="F23" s="325"/>
    </row>
    <row r="24" spans="1:6" ht="26.4" x14ac:dyDescent="0.25">
      <c r="B24" s="322" t="s">
        <v>1007</v>
      </c>
      <c r="C24" s="317" t="s">
        <v>1008</v>
      </c>
      <c r="D24" s="323">
        <v>15</v>
      </c>
      <c r="E24" s="324"/>
      <c r="F24" s="325"/>
    </row>
    <row r="25" spans="1:6" x14ac:dyDescent="0.25">
      <c r="B25" s="322"/>
      <c r="D25" s="323"/>
      <c r="E25" s="324"/>
      <c r="F25" s="325"/>
    </row>
    <row r="26" spans="1:6" ht="26.4" x14ac:dyDescent="0.25">
      <c r="A26" s="429" t="s">
        <v>1057</v>
      </c>
      <c r="B26" s="322" t="s">
        <v>1009</v>
      </c>
      <c r="C26" s="317" t="s">
        <v>1008</v>
      </c>
      <c r="D26" s="323">
        <v>15</v>
      </c>
      <c r="E26" s="324"/>
      <c r="F26" s="325"/>
    </row>
    <row r="27" spans="1:6" x14ac:dyDescent="0.25">
      <c r="A27" s="429"/>
      <c r="B27" s="322"/>
      <c r="D27" s="323"/>
      <c r="E27" s="324"/>
      <c r="F27" s="325"/>
    </row>
    <row r="28" spans="1:6" x14ac:dyDescent="0.25">
      <c r="A28" s="540" t="s">
        <v>1058</v>
      </c>
      <c r="B28" s="326" t="s">
        <v>951</v>
      </c>
      <c r="D28" s="323"/>
      <c r="E28" s="324"/>
      <c r="F28" s="325"/>
    </row>
    <row r="29" spans="1:6" x14ac:dyDescent="0.25">
      <c r="A29" s="540"/>
      <c r="B29" s="326" t="s">
        <v>1010</v>
      </c>
      <c r="D29" s="323"/>
      <c r="E29" s="324"/>
      <c r="F29" s="325"/>
    </row>
    <row r="30" spans="1:6" x14ac:dyDescent="0.25">
      <c r="A30" s="540"/>
      <c r="B30" s="322" t="s">
        <v>1011</v>
      </c>
      <c r="C30" s="317" t="s">
        <v>117</v>
      </c>
      <c r="D30" s="323">
        <v>240</v>
      </c>
      <c r="E30" s="324"/>
      <c r="F30" s="325"/>
    </row>
    <row r="31" spans="1:6" x14ac:dyDescent="0.25">
      <c r="B31" s="322"/>
      <c r="D31" s="323"/>
      <c r="E31" s="324"/>
      <c r="F31" s="325"/>
    </row>
    <row r="32" spans="1:6" x14ac:dyDescent="0.25">
      <c r="B32" s="327" t="s">
        <v>961</v>
      </c>
      <c r="D32" s="323"/>
      <c r="E32" s="324"/>
      <c r="F32" s="325"/>
    </row>
    <row r="33" spans="1:6" x14ac:dyDescent="0.25">
      <c r="B33" s="322"/>
      <c r="D33" s="323"/>
      <c r="E33" s="324"/>
      <c r="F33" s="325"/>
    </row>
    <row r="34" spans="1:6" x14ac:dyDescent="0.25">
      <c r="A34" s="315" t="s">
        <v>1059</v>
      </c>
      <c r="B34" s="322" t="s">
        <v>1012</v>
      </c>
      <c r="C34" s="317" t="s">
        <v>117</v>
      </c>
      <c r="D34" s="323">
        <v>120</v>
      </c>
      <c r="E34" s="324"/>
      <c r="F34" s="325"/>
    </row>
    <row r="35" spans="1:6" x14ac:dyDescent="0.25">
      <c r="B35" s="322"/>
      <c r="D35" s="323"/>
      <c r="E35" s="324"/>
      <c r="F35" s="325"/>
    </row>
    <row r="36" spans="1:6" x14ac:dyDescent="0.25">
      <c r="B36" s="327" t="s">
        <v>1013</v>
      </c>
      <c r="D36" s="323"/>
      <c r="E36" s="324"/>
      <c r="F36" s="325"/>
    </row>
    <row r="37" spans="1:6" x14ac:dyDescent="0.25">
      <c r="A37" s="315" t="s">
        <v>1060</v>
      </c>
      <c r="B37" s="322" t="s">
        <v>1014</v>
      </c>
      <c r="C37" s="317" t="s">
        <v>117</v>
      </c>
      <c r="D37" s="323">
        <v>2</v>
      </c>
      <c r="E37" s="324"/>
      <c r="F37" s="325"/>
    </row>
    <row r="38" spans="1:6" x14ac:dyDescent="0.25">
      <c r="A38" s="315" t="s">
        <v>1061</v>
      </c>
      <c r="B38" s="322" t="s">
        <v>1015</v>
      </c>
      <c r="C38" s="317" t="s">
        <v>117</v>
      </c>
      <c r="D38" s="323">
        <v>1</v>
      </c>
      <c r="E38" s="324"/>
      <c r="F38" s="325"/>
    </row>
    <row r="39" spans="1:6" x14ac:dyDescent="0.25">
      <c r="A39" s="315" t="s">
        <v>1062</v>
      </c>
      <c r="B39" s="322" t="s">
        <v>1016</v>
      </c>
      <c r="C39" s="317" t="s">
        <v>995</v>
      </c>
      <c r="D39" s="323">
        <v>1</v>
      </c>
      <c r="E39" s="324"/>
      <c r="F39" s="325"/>
    </row>
    <row r="40" spans="1:6" x14ac:dyDescent="0.25">
      <c r="A40" s="315" t="s">
        <v>1063</v>
      </c>
      <c r="B40" s="322" t="s">
        <v>1017</v>
      </c>
      <c r="C40" s="317" t="s">
        <v>995</v>
      </c>
      <c r="D40" s="323">
        <v>1</v>
      </c>
      <c r="E40" s="324"/>
      <c r="F40" s="325"/>
    </row>
    <row r="41" spans="1:6" x14ac:dyDescent="0.25">
      <c r="B41" s="322"/>
      <c r="D41" s="323"/>
      <c r="E41" s="324"/>
      <c r="F41" s="325"/>
    </row>
    <row r="42" spans="1:6" x14ac:dyDescent="0.25">
      <c r="A42" s="540" t="s">
        <v>1064</v>
      </c>
      <c r="B42" s="327" t="s">
        <v>1018</v>
      </c>
      <c r="C42" s="317" t="s">
        <v>995</v>
      </c>
      <c r="D42" s="323">
        <v>1</v>
      </c>
      <c r="E42" s="324"/>
      <c r="F42" s="325"/>
    </row>
    <row r="43" spans="1:6" x14ac:dyDescent="0.25">
      <c r="A43" s="540"/>
      <c r="B43" s="327" t="s">
        <v>1019</v>
      </c>
      <c r="D43" s="323"/>
      <c r="E43" s="324"/>
      <c r="F43" s="325"/>
    </row>
    <row r="44" spans="1:6" x14ac:dyDescent="0.25">
      <c r="B44" s="327"/>
      <c r="D44" s="323"/>
      <c r="E44" s="324"/>
      <c r="F44" s="325"/>
    </row>
    <row r="45" spans="1:6" x14ac:dyDescent="0.25">
      <c r="A45" s="315" t="s">
        <v>1065</v>
      </c>
      <c r="B45" s="322" t="s">
        <v>1020</v>
      </c>
      <c r="C45" s="317" t="s">
        <v>1008</v>
      </c>
      <c r="D45" s="323">
        <v>15</v>
      </c>
      <c r="E45" s="324"/>
      <c r="F45" s="325"/>
    </row>
    <row r="46" spans="1:6" x14ac:dyDescent="0.25">
      <c r="A46" s="315" t="s">
        <v>1066</v>
      </c>
      <c r="B46" s="322" t="s">
        <v>1021</v>
      </c>
      <c r="C46" s="317" t="s">
        <v>43</v>
      </c>
      <c r="D46" s="323">
        <v>1</v>
      </c>
      <c r="E46" s="324"/>
      <c r="F46" s="325"/>
    </row>
    <row r="47" spans="1:6" ht="13.8" thickBot="1" x14ac:dyDescent="0.3">
      <c r="A47" s="315" t="s">
        <v>1067</v>
      </c>
      <c r="B47" s="322" t="s">
        <v>1022</v>
      </c>
      <c r="C47" s="317" t="s">
        <v>1023</v>
      </c>
      <c r="D47" s="323">
        <v>15</v>
      </c>
      <c r="E47" s="425"/>
      <c r="F47" s="325"/>
    </row>
    <row r="48" spans="1:6" ht="13.8" thickBot="1" x14ac:dyDescent="0.3">
      <c r="A48" s="426"/>
      <c r="B48" s="536"/>
      <c r="C48" s="537"/>
      <c r="D48" s="537"/>
      <c r="E48" s="538"/>
      <c r="F48" s="427"/>
    </row>
    <row r="49" spans="1:6" ht="21" customHeight="1" thickBot="1" x14ac:dyDescent="0.35">
      <c r="A49" s="229" t="s">
        <v>1068</v>
      </c>
      <c r="B49" s="495"/>
      <c r="C49" s="496"/>
      <c r="D49" s="496"/>
      <c r="E49" s="496"/>
      <c r="F49" s="428"/>
    </row>
    <row r="50" spans="1:6" x14ac:dyDescent="0.25">
      <c r="B50" s="292"/>
      <c r="E50" s="329"/>
      <c r="F50" s="328"/>
    </row>
    <row r="61" spans="1:6" x14ac:dyDescent="0.25">
      <c r="A61" s="535"/>
      <c r="B61" s="535"/>
      <c r="D61" s="330"/>
    </row>
    <row r="62" spans="1:6" x14ac:dyDescent="0.25">
      <c r="F62" s="331"/>
    </row>
    <row r="77" spans="3:3" x14ac:dyDescent="0.25">
      <c r="C77" s="293"/>
    </row>
    <row r="81" spans="1:6" x14ac:dyDescent="0.25">
      <c r="A81" s="422"/>
    </row>
    <row r="88" spans="1:6" x14ac:dyDescent="0.25">
      <c r="C88" s="293"/>
    </row>
    <row r="95" spans="1:6" x14ac:dyDescent="0.25">
      <c r="F95" s="330"/>
    </row>
  </sheetData>
  <sheetProtection selectLockedCells="1"/>
  <mergeCells count="6">
    <mergeCell ref="B9:E9"/>
    <mergeCell ref="A61:B61"/>
    <mergeCell ref="B48:E48"/>
    <mergeCell ref="A13:A14"/>
    <mergeCell ref="A28:A30"/>
    <mergeCell ref="A42:A43"/>
  </mergeCells>
  <pageMargins left="0.74803149606299213" right="0.74803149606299213" top="0.98425196850393704" bottom="0.98425196850393704" header="0.51181102362204722" footer="0.51181102362204722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FB8CC-9CF2-491A-B5C3-BAD0F7751F40}">
  <dimension ref="A1:G31"/>
  <sheetViews>
    <sheetView view="pageBreakPreview" topLeftCell="A19" zoomScaleNormal="100" zoomScaleSheetLayoutView="100" workbookViewId="0">
      <selection activeCell="B17" sqref="B17"/>
    </sheetView>
  </sheetViews>
  <sheetFormatPr defaultRowHeight="14.4" x14ac:dyDescent="0.3"/>
  <cols>
    <col min="1" max="1" width="9.6640625" style="436" customWidth="1"/>
    <col min="2" max="2" width="54.44140625" customWidth="1"/>
    <col min="3" max="3" width="10" style="37" customWidth="1"/>
    <col min="4" max="4" width="14.21875" style="37" customWidth="1"/>
    <col min="5" max="5" width="12.6640625" style="477" customWidth="1"/>
    <col min="6" max="6" width="15.44140625" customWidth="1"/>
    <col min="7" max="7" width="12.5546875" customWidth="1"/>
  </cols>
  <sheetData>
    <row r="1" spans="1:7" x14ac:dyDescent="0.3">
      <c r="A1" s="430" t="s">
        <v>1039</v>
      </c>
      <c r="B1" s="431"/>
      <c r="C1" s="432"/>
      <c r="D1" s="431"/>
      <c r="E1" s="433"/>
      <c r="F1" s="431"/>
    </row>
    <row r="2" spans="1:7" ht="12.75" customHeight="1" x14ac:dyDescent="0.3">
      <c r="A2" s="430" t="s">
        <v>1042</v>
      </c>
      <c r="B2" s="431"/>
      <c r="C2" s="432"/>
      <c r="D2" s="431"/>
      <c r="E2" s="433"/>
      <c r="F2" s="431"/>
    </row>
    <row r="3" spans="1:7" ht="12.75" customHeight="1" x14ac:dyDescent="0.3">
      <c r="A3" s="430"/>
      <c r="B3" s="431"/>
      <c r="C3" s="432"/>
      <c r="D3" s="431"/>
      <c r="E3" s="433"/>
      <c r="F3" s="431"/>
    </row>
    <row r="4" spans="1:7" ht="12.75" customHeight="1" x14ac:dyDescent="0.3">
      <c r="A4" s="430"/>
      <c r="B4" s="431"/>
      <c r="C4" s="432"/>
      <c r="D4" s="431"/>
      <c r="E4" s="433"/>
      <c r="F4" s="431"/>
    </row>
    <row r="5" spans="1:7" ht="12.75" customHeight="1" x14ac:dyDescent="0.3">
      <c r="A5" s="437" t="s">
        <v>1049</v>
      </c>
      <c r="B5" s="431"/>
      <c r="C5" s="434"/>
      <c r="D5" s="430"/>
      <c r="E5" s="435"/>
      <c r="F5" s="430"/>
    </row>
    <row r="6" spans="1:7" ht="12.75" customHeight="1" x14ac:dyDescent="0.3">
      <c r="B6" s="431"/>
      <c r="C6" s="432"/>
      <c r="D6" s="431"/>
      <c r="E6" s="433"/>
      <c r="F6" s="431"/>
    </row>
    <row r="7" spans="1:7" ht="12.75" customHeight="1" x14ac:dyDescent="0.3">
      <c r="A7" s="430" t="s">
        <v>1043</v>
      </c>
      <c r="B7" s="431"/>
      <c r="C7" s="432"/>
      <c r="D7" s="431"/>
      <c r="E7" s="433"/>
      <c r="F7" s="431"/>
    </row>
    <row r="8" spans="1:7" ht="12.75" customHeight="1" x14ac:dyDescent="0.3">
      <c r="A8" s="437"/>
      <c r="B8" s="437"/>
      <c r="C8" s="437"/>
      <c r="D8" s="438"/>
      <c r="E8" s="439"/>
      <c r="F8" s="440"/>
    </row>
    <row r="9" spans="1:7" ht="12.75" customHeight="1" x14ac:dyDescent="0.3">
      <c r="A9" s="430" t="s">
        <v>1044</v>
      </c>
      <c r="B9" s="430"/>
      <c r="C9" s="430"/>
      <c r="D9" s="441"/>
      <c r="E9" s="442" t="s">
        <v>1040</v>
      </c>
      <c r="F9" s="545" t="s">
        <v>1070</v>
      </c>
    </row>
    <row r="10" spans="1:7" ht="25.5" customHeight="1" x14ac:dyDescent="0.3">
      <c r="A10" s="443" t="s">
        <v>2</v>
      </c>
      <c r="B10" s="443" t="s">
        <v>3</v>
      </c>
      <c r="C10" s="443" t="s">
        <v>4</v>
      </c>
      <c r="D10" s="443" t="s">
        <v>1041</v>
      </c>
      <c r="E10" s="444" t="s">
        <v>5</v>
      </c>
      <c r="F10" s="445" t="s">
        <v>7</v>
      </c>
      <c r="G10" s="446"/>
    </row>
    <row r="11" spans="1:7" x14ac:dyDescent="0.3">
      <c r="A11" s="447"/>
      <c r="B11" s="447"/>
      <c r="C11" s="448"/>
      <c r="D11" s="449"/>
      <c r="E11" s="450"/>
      <c r="F11" s="451"/>
    </row>
    <row r="12" spans="1:7" ht="17.25" customHeight="1" x14ac:dyDescent="0.3">
      <c r="A12" s="478" t="s">
        <v>1070</v>
      </c>
      <c r="B12" s="452" t="s">
        <v>1046</v>
      </c>
      <c r="C12" s="453"/>
      <c r="D12" s="455"/>
      <c r="E12" s="456"/>
      <c r="F12" s="457"/>
      <c r="G12" s="458"/>
    </row>
    <row r="13" spans="1:7" ht="12.75" customHeight="1" x14ac:dyDescent="0.3">
      <c r="A13" s="459"/>
      <c r="B13" s="452"/>
      <c r="C13" s="453"/>
      <c r="D13" s="455"/>
      <c r="E13" s="456"/>
      <c r="F13" s="457"/>
      <c r="G13" s="458"/>
    </row>
    <row r="14" spans="1:7" ht="12.75" customHeight="1" x14ac:dyDescent="0.3">
      <c r="A14" s="480" t="s">
        <v>1071</v>
      </c>
      <c r="B14" s="461" t="s">
        <v>1045</v>
      </c>
      <c r="C14" s="453"/>
      <c r="D14" s="455"/>
      <c r="E14" s="462"/>
      <c r="F14" s="463"/>
      <c r="G14" s="464"/>
    </row>
    <row r="15" spans="1:7" ht="12.75" customHeight="1" x14ac:dyDescent="0.3">
      <c r="A15" s="460"/>
      <c r="B15" s="465"/>
      <c r="C15" s="453"/>
      <c r="D15" s="455"/>
      <c r="E15" s="456"/>
      <c r="F15" s="457"/>
      <c r="G15" s="458"/>
    </row>
    <row r="16" spans="1:7" ht="27.6" customHeight="1" x14ac:dyDescent="0.3">
      <c r="A16" s="460"/>
      <c r="B16" s="485" t="s">
        <v>1048</v>
      </c>
      <c r="C16" s="453" t="s">
        <v>57</v>
      </c>
      <c r="D16" s="455">
        <v>1</v>
      </c>
      <c r="E16" s="466">
        <v>30000000</v>
      </c>
      <c r="F16" s="466">
        <f>E16*D16</f>
        <v>30000000</v>
      </c>
      <c r="G16" s="458"/>
    </row>
    <row r="17" spans="1:7" ht="12.75" customHeight="1" x14ac:dyDescent="0.3">
      <c r="A17" s="460"/>
      <c r="B17" s="465"/>
      <c r="C17" s="453"/>
      <c r="D17" s="455"/>
      <c r="E17" s="456"/>
      <c r="F17" s="457"/>
      <c r="G17" s="458"/>
    </row>
    <row r="18" spans="1:7" ht="12.75" customHeight="1" x14ac:dyDescent="0.3">
      <c r="A18" s="460"/>
      <c r="B18" s="498" t="s">
        <v>1072</v>
      </c>
      <c r="C18" s="499" t="s">
        <v>21</v>
      </c>
      <c r="D18" s="500">
        <f>F16</f>
        <v>30000000</v>
      </c>
      <c r="E18" s="456"/>
      <c r="F18" s="457"/>
      <c r="G18" s="458"/>
    </row>
    <row r="19" spans="1:7" ht="12.75" customHeight="1" x14ac:dyDescent="0.3">
      <c r="A19" s="460" t="s">
        <v>96</v>
      </c>
      <c r="B19" s="465"/>
      <c r="C19" s="453"/>
      <c r="D19" s="455"/>
      <c r="E19" s="456"/>
      <c r="F19" s="457"/>
      <c r="G19" s="458"/>
    </row>
    <row r="20" spans="1:7" ht="12.75" customHeight="1" x14ac:dyDescent="0.3">
      <c r="A20" s="460" t="s">
        <v>96</v>
      </c>
      <c r="B20" s="465"/>
      <c r="C20" s="453"/>
      <c r="D20" s="455"/>
      <c r="E20" s="456"/>
      <c r="F20" s="457"/>
      <c r="G20" s="458"/>
    </row>
    <row r="21" spans="1:7" ht="12.75" customHeight="1" x14ac:dyDescent="0.3">
      <c r="A21" s="460" t="s">
        <v>96</v>
      </c>
      <c r="B21" s="465"/>
      <c r="C21" s="453"/>
      <c r="D21" s="455"/>
      <c r="E21" s="456"/>
      <c r="F21" s="457"/>
      <c r="G21" s="458"/>
    </row>
    <row r="22" spans="1:7" ht="12.75" customHeight="1" x14ac:dyDescent="0.3">
      <c r="A22" s="460" t="s">
        <v>96</v>
      </c>
      <c r="B22" s="465"/>
      <c r="C22" s="453"/>
      <c r="D22" s="455"/>
      <c r="E22" s="456"/>
      <c r="F22" s="457"/>
      <c r="G22" s="458"/>
    </row>
    <row r="23" spans="1:7" ht="12.75" customHeight="1" x14ac:dyDescent="0.3">
      <c r="A23" s="460" t="s">
        <v>96</v>
      </c>
      <c r="B23" s="465"/>
      <c r="C23" s="453"/>
      <c r="D23" s="455"/>
      <c r="E23" s="456"/>
      <c r="F23" s="457"/>
      <c r="G23" s="458"/>
    </row>
    <row r="24" spans="1:7" ht="12.75" customHeight="1" x14ac:dyDescent="0.3">
      <c r="A24" s="460"/>
      <c r="B24" s="465"/>
      <c r="C24" s="453"/>
      <c r="D24" s="455"/>
      <c r="E24" s="456"/>
      <c r="F24" s="457"/>
      <c r="G24" s="458"/>
    </row>
    <row r="25" spans="1:7" ht="12.75" customHeight="1" x14ac:dyDescent="0.3">
      <c r="A25" s="460" t="s">
        <v>96</v>
      </c>
      <c r="B25" s="465"/>
      <c r="C25" s="453"/>
      <c r="D25" s="455"/>
      <c r="E25" s="456"/>
      <c r="F25" s="457"/>
      <c r="G25" s="458"/>
    </row>
    <row r="26" spans="1:7" ht="12.75" customHeight="1" x14ac:dyDescent="0.3">
      <c r="A26" s="460" t="s">
        <v>96</v>
      </c>
      <c r="B26" s="465"/>
      <c r="C26" s="453"/>
      <c r="D26" s="455"/>
      <c r="E26" s="456"/>
      <c r="F26" s="457"/>
      <c r="G26" s="458"/>
    </row>
    <row r="27" spans="1:7" x14ac:dyDescent="0.3">
      <c r="A27" s="460" t="s">
        <v>96</v>
      </c>
      <c r="B27" s="465"/>
      <c r="C27" s="453"/>
      <c r="D27" s="454"/>
      <c r="E27" s="456"/>
      <c r="F27" s="457"/>
      <c r="G27" s="458"/>
    </row>
    <row r="28" spans="1:7" ht="12" customHeight="1" x14ac:dyDescent="0.3">
      <c r="A28" s="460" t="s">
        <v>96</v>
      </c>
      <c r="B28" s="465"/>
      <c r="C28" s="453"/>
      <c r="D28" s="454"/>
      <c r="E28" s="456"/>
      <c r="F28" s="457"/>
      <c r="G28" s="458"/>
    </row>
    <row r="29" spans="1:7" x14ac:dyDescent="0.3">
      <c r="A29" s="460" t="s">
        <v>96</v>
      </c>
      <c r="B29" s="465"/>
      <c r="C29" s="453"/>
      <c r="D29" s="454"/>
      <c r="E29" s="456"/>
      <c r="F29" s="457"/>
      <c r="G29" s="458"/>
    </row>
    <row r="30" spans="1:7" x14ac:dyDescent="0.3">
      <c r="A30" s="467"/>
      <c r="B30" s="468"/>
      <c r="C30" s="469"/>
      <c r="D30" s="469"/>
      <c r="E30" s="470"/>
      <c r="F30" s="471"/>
      <c r="G30" s="472"/>
    </row>
    <row r="31" spans="1:7" ht="22.2" customHeight="1" x14ac:dyDescent="0.3">
      <c r="A31" s="501" t="s">
        <v>1038</v>
      </c>
      <c r="B31" s="473"/>
      <c r="C31" s="474"/>
      <c r="D31" s="474"/>
      <c r="E31" s="475"/>
      <c r="F31" s="479"/>
      <c r="G31" s="476"/>
    </row>
  </sheetData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2"/>
  <sheetViews>
    <sheetView view="pageBreakPreview" topLeftCell="A4" zoomScale="90" zoomScaleNormal="100" zoomScaleSheetLayoutView="90" workbookViewId="0">
      <selection activeCell="A9" sqref="A9"/>
    </sheetView>
  </sheetViews>
  <sheetFormatPr defaultRowHeight="14.4" x14ac:dyDescent="0.3"/>
  <cols>
    <col min="1" max="1" width="17.21875" customWidth="1"/>
    <col min="2" max="2" width="64.33203125" customWidth="1"/>
    <col min="3" max="3" width="26" style="37" customWidth="1"/>
    <col min="5" max="5" width="17" customWidth="1"/>
  </cols>
  <sheetData>
    <row r="1" spans="1:5" x14ac:dyDescent="0.3">
      <c r="A1" s="437" t="s">
        <v>1039</v>
      </c>
      <c r="B1" s="481"/>
      <c r="C1" s="482"/>
    </row>
    <row r="2" spans="1:5" ht="12.75" customHeight="1" x14ac:dyDescent="0.3">
      <c r="A2" s="437" t="s">
        <v>1042</v>
      </c>
      <c r="B2" s="481"/>
      <c r="C2" s="482"/>
    </row>
    <row r="3" spans="1:5" ht="12.75" customHeight="1" x14ac:dyDescent="0.3">
      <c r="A3" s="437"/>
      <c r="B3" s="481"/>
      <c r="C3" s="482"/>
    </row>
    <row r="4" spans="1:5" ht="12.75" customHeight="1" x14ac:dyDescent="0.3">
      <c r="A4" s="437" t="s">
        <v>1049</v>
      </c>
      <c r="B4" s="437"/>
      <c r="C4" s="482"/>
    </row>
    <row r="5" spans="1:5" ht="12.75" customHeight="1" x14ac:dyDescent="0.3">
      <c r="A5" s="483"/>
      <c r="B5" s="481"/>
      <c r="C5" s="482"/>
    </row>
    <row r="6" spans="1:5" ht="12.75" customHeight="1" x14ac:dyDescent="0.3">
      <c r="A6" s="437" t="s">
        <v>1043</v>
      </c>
      <c r="B6" s="481"/>
      <c r="C6" s="482"/>
    </row>
    <row r="7" spans="1:5" ht="12.75" customHeight="1" x14ac:dyDescent="0.3">
      <c r="A7" s="437"/>
      <c r="B7" s="481"/>
      <c r="C7" s="482"/>
    </row>
    <row r="8" spans="1:5" ht="16.8" customHeight="1" x14ac:dyDescent="0.3">
      <c r="A8" s="497" t="s">
        <v>1051</v>
      </c>
      <c r="B8" s="542"/>
      <c r="C8" s="542"/>
    </row>
    <row r="9" spans="1:5" ht="17.399999999999999" x14ac:dyDescent="0.3">
      <c r="A9" s="233"/>
    </row>
    <row r="10" spans="1:5" ht="17.399999999999999" x14ac:dyDescent="0.3">
      <c r="A10" s="541" t="s">
        <v>1047</v>
      </c>
      <c r="B10" s="541"/>
      <c r="C10" s="541"/>
    </row>
    <row r="11" spans="1:5" ht="16.8" customHeight="1" thickBot="1" x14ac:dyDescent="0.4">
      <c r="A11" s="233"/>
      <c r="B11" s="238"/>
      <c r="C11" s="246"/>
    </row>
    <row r="12" spans="1:5" ht="17.399999999999999" x14ac:dyDescent="0.3">
      <c r="A12" s="247" t="s">
        <v>935</v>
      </c>
      <c r="B12" s="248"/>
      <c r="C12" s="278"/>
      <c r="E12" s="290"/>
    </row>
    <row r="13" spans="1:5" ht="17.399999999999999" x14ac:dyDescent="0.3">
      <c r="A13" s="544"/>
      <c r="B13" s="250"/>
      <c r="C13" s="273"/>
    </row>
    <row r="14" spans="1:5" ht="17.399999999999999" x14ac:dyDescent="0.3">
      <c r="A14" s="543" t="s">
        <v>928</v>
      </c>
      <c r="B14" s="225"/>
      <c r="C14" s="272"/>
      <c r="E14" s="290"/>
    </row>
    <row r="15" spans="1:5" ht="17.399999999999999" x14ac:dyDescent="0.3">
      <c r="A15" s="423"/>
      <c r="B15" s="238"/>
      <c r="C15" s="424"/>
      <c r="E15" s="290"/>
    </row>
    <row r="16" spans="1:5" ht="17.399999999999999" x14ac:dyDescent="0.3">
      <c r="A16" s="543" t="s">
        <v>1068</v>
      </c>
      <c r="B16" s="225"/>
      <c r="C16" s="272"/>
      <c r="E16" s="290"/>
    </row>
    <row r="17" spans="1:5" ht="17.399999999999999" x14ac:dyDescent="0.3">
      <c r="A17" s="423"/>
      <c r="B17" s="238"/>
      <c r="C17" s="424"/>
      <c r="E17" s="290"/>
    </row>
    <row r="18" spans="1:5" ht="17.399999999999999" x14ac:dyDescent="0.3">
      <c r="A18" s="350" t="s">
        <v>1069</v>
      </c>
      <c r="B18" s="282"/>
      <c r="C18" s="351"/>
      <c r="E18" s="290"/>
    </row>
    <row r="19" spans="1:5" ht="18" thickBot="1" x14ac:dyDescent="0.35">
      <c r="A19" s="249"/>
      <c r="B19" s="250"/>
      <c r="C19" s="273"/>
    </row>
    <row r="20" spans="1:5" s="264" customFormat="1" ht="24" customHeight="1" thickBot="1" x14ac:dyDescent="0.35">
      <c r="A20" s="229" t="s">
        <v>936</v>
      </c>
      <c r="B20" s="230"/>
      <c r="C20" s="274"/>
      <c r="E20" s="291"/>
    </row>
    <row r="21" spans="1:5" ht="18" x14ac:dyDescent="0.35">
      <c r="A21" s="251"/>
      <c r="B21" s="238"/>
      <c r="C21" s="275"/>
    </row>
    <row r="22" spans="1:5" ht="17.399999999999999" x14ac:dyDescent="0.3">
      <c r="A22" s="252" t="s">
        <v>832</v>
      </c>
      <c r="B22" s="253"/>
      <c r="C22" s="272"/>
    </row>
    <row r="23" spans="1:5" ht="18.600000000000001" thickBot="1" x14ac:dyDescent="0.4">
      <c r="A23" s="254"/>
      <c r="B23" s="255"/>
      <c r="C23" s="276"/>
    </row>
    <row r="24" spans="1:5" s="264" customFormat="1" ht="24.6" customHeight="1" thickBot="1" x14ac:dyDescent="0.35">
      <c r="A24" s="256" t="s">
        <v>929</v>
      </c>
      <c r="B24" s="257"/>
      <c r="C24" s="274"/>
    </row>
    <row r="25" spans="1:5" ht="18" x14ac:dyDescent="0.35">
      <c r="A25" s="258"/>
      <c r="B25" s="259"/>
      <c r="C25" s="277"/>
    </row>
    <row r="26" spans="1:5" ht="17.399999999999999" x14ac:dyDescent="0.3">
      <c r="A26" s="252" t="s">
        <v>833</v>
      </c>
      <c r="B26" s="253"/>
      <c r="C26" s="272"/>
    </row>
    <row r="27" spans="1:5" ht="18.600000000000001" thickBot="1" x14ac:dyDescent="0.4">
      <c r="A27" s="254"/>
      <c r="B27" s="255"/>
      <c r="C27" s="276"/>
    </row>
    <row r="28" spans="1:5" ht="22.2" customHeight="1" thickBot="1" x14ac:dyDescent="0.35">
      <c r="A28" s="256" t="s">
        <v>834</v>
      </c>
      <c r="B28" s="257"/>
      <c r="C28" s="274"/>
    </row>
    <row r="29" spans="1:5" ht="18" x14ac:dyDescent="0.35">
      <c r="A29" s="260"/>
      <c r="B29" s="259"/>
      <c r="C29" s="277"/>
    </row>
    <row r="30" spans="1:5" ht="17.399999999999999" x14ac:dyDescent="0.3">
      <c r="A30" s="252" t="s">
        <v>835</v>
      </c>
      <c r="B30" s="253"/>
      <c r="C30" s="272"/>
    </row>
    <row r="31" spans="1:5" ht="18.600000000000001" thickBot="1" x14ac:dyDescent="0.4">
      <c r="A31" s="254"/>
      <c r="B31" s="255"/>
      <c r="C31" s="276"/>
    </row>
    <row r="32" spans="1:5" ht="23.4" customHeight="1" thickBot="1" x14ac:dyDescent="0.35">
      <c r="A32" s="494" t="s">
        <v>1050</v>
      </c>
      <c r="B32" s="257"/>
      <c r="C32" s="274"/>
    </row>
  </sheetData>
  <mergeCells count="2">
    <mergeCell ref="A10:C10"/>
    <mergeCell ref="B8:C8"/>
  </mergeCells>
  <pageMargins left="0.23622047244094491" right="0.23622047244094491" top="0.74803149606299213" bottom="0.74803149606299213" header="0.31496062992125984" footer="0.31496062992125984"/>
  <pageSetup paperSize="9" scale="92" firstPageNumber="6" orientation="portrait" useFirstPageNumber="1" r:id="rId1"/>
  <headerFooter>
    <oddHeader>&amp;L&amp;"Arial,Bold"&amp;10SCMU 10-19/20-0024
UPGRADING TO A SURFACE STANDARD DR08606 (+/- 12Km) STERKSPRUIT TO MLAMLI</oddHeader>
    <oddFooter>&amp;L&amp;"Arial,Bold"&amp;10The Contract – Part 2 – Pricing Data&amp;R&amp;"Arial,Bold"&amp;10Page C2.&amp;P</oddFooter>
  </headerFooter>
  <ignoredErrors>
    <ignoredError sqref="C2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BOQ</vt:lpstr>
      <vt:lpstr>COVID-19 BOQ</vt:lpstr>
      <vt:lpstr>Weighbrige</vt:lpstr>
      <vt:lpstr>Summary of Schedules</vt:lpstr>
      <vt:lpstr>BOQ!Print_Area</vt:lpstr>
      <vt:lpstr>'COVID-19 BOQ'!Print_Area</vt:lpstr>
      <vt:lpstr>'Summary of Schedules'!Print_Area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vusi</dc:creator>
  <cp:lastModifiedBy>Vusumzi Siyambulela Rune</cp:lastModifiedBy>
  <cp:lastPrinted>2022-02-18T08:57:42Z</cp:lastPrinted>
  <dcterms:created xsi:type="dcterms:W3CDTF">2019-07-30T15:00:35Z</dcterms:created>
  <dcterms:modified xsi:type="dcterms:W3CDTF">2024-03-22T15:53:54Z</dcterms:modified>
</cp:coreProperties>
</file>